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KUSGUNCUK - MÜSTAHSİLLERİ\"/>
    </mc:Choice>
  </mc:AlternateContent>
  <xr:revisionPtr revIDLastSave="0" documentId="13_ncr:1_{693BD76A-0DD9-46FA-855E-233B68E5FBAA}" xr6:coauthVersionLast="47" xr6:coauthVersionMax="47" xr10:uidLastSave="{00000000-0000-0000-0000-000000000000}"/>
  <bookViews>
    <workbookView xWindow="-120" yWindow="-120" windowWidth="29040" windowHeight="15840" tabRatio="844" firstSheet="2" activeTab="8" xr2:uid="{00000000-000D-0000-FFFF-FFFF00000000}"/>
  </bookViews>
  <sheets>
    <sheet name="ARALIK 2024" sheetId="7" r:id="rId1"/>
    <sheet name="OCAK 2025" sheetId="8" r:id="rId2"/>
    <sheet name="ŞUBAT 2025" sheetId="9" r:id="rId3"/>
    <sheet name="MART 2025" sheetId="10" r:id="rId4"/>
    <sheet name="NİSAN 2025" sheetId="11" r:id="rId5"/>
    <sheet name="MAYIS 2025" sheetId="12" r:id="rId6"/>
    <sheet name="HAZİRAN 2025" sheetId="13" r:id="rId7"/>
    <sheet name="TEMMUZ 2025" sheetId="14" r:id="rId8"/>
    <sheet name="AĞUSTOS 2025" sheetId="15" r:id="rId9"/>
    <sheet name="EYLÜL 2025" sheetId="16" r:id="rId10"/>
    <sheet name="EKİM 2025" sheetId="17" r:id="rId11"/>
    <sheet name="KASIM 2025" sheetId="18" r:id="rId12"/>
    <sheet name="ARALIK 2025" sheetId="19" r:id="rId13"/>
  </sheets>
  <definedNames>
    <definedName name="_xlnm.Print_Area" localSheetId="0">'ARALIK 2024'!$A$1:$M$41</definedName>
    <definedName name="_xlnm.Print_Area" localSheetId="1">'OCAK 2025'!$A$1:$M$41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5" i="19" l="1"/>
  <c r="J5" i="18"/>
  <c r="J5" i="10"/>
  <c r="J5" i="9"/>
  <c r="J5" i="8"/>
  <c r="AC2" i="19"/>
  <c r="AC2" i="18"/>
  <c r="AC2" i="17"/>
  <c r="AC2" i="16"/>
  <c r="AC2" i="15"/>
  <c r="AC2" i="14"/>
  <c r="AC2" i="13"/>
  <c r="AC2" i="12"/>
  <c r="AC2" i="11"/>
  <c r="AC2" i="10"/>
  <c r="AC2" i="9"/>
  <c r="AC2" i="8"/>
  <c r="F36" i="19"/>
  <c r="D35" i="19"/>
  <c r="D37" i="19" s="1"/>
  <c r="C35" i="19"/>
  <c r="C37" i="19" s="1"/>
  <c r="N34" i="19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6" i="18"/>
  <c r="D35" i="18"/>
  <c r="D37" i="18" s="1"/>
  <c r="C35" i="18"/>
  <c r="C37" i="18" s="1"/>
  <c r="N34" i="18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F36" i="17"/>
  <c r="D35" i="17"/>
  <c r="D37" i="17" s="1"/>
  <c r="C35" i="17"/>
  <c r="C37" i="17" s="1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F36" i="16"/>
  <c r="D35" i="16"/>
  <c r="D37" i="16" s="1"/>
  <c r="C35" i="16"/>
  <c r="C37" i="16" s="1"/>
  <c r="F34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7" i="16"/>
  <c r="F6" i="16"/>
  <c r="F5" i="16"/>
  <c r="F4" i="16"/>
  <c r="F36" i="15"/>
  <c r="D35" i="15"/>
  <c r="D37" i="15" s="1"/>
  <c r="C35" i="15"/>
  <c r="C37" i="15" s="1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F10" i="15"/>
  <c r="F9" i="15"/>
  <c r="F8" i="15"/>
  <c r="F7" i="15"/>
  <c r="F6" i="15"/>
  <c r="F5" i="15"/>
  <c r="F4" i="15"/>
  <c r="F36" i="14"/>
  <c r="D35" i="14"/>
  <c r="D37" i="14" s="1"/>
  <c r="C35" i="14"/>
  <c r="C37" i="14" s="1"/>
  <c r="F34" i="14"/>
  <c r="F33" i="14"/>
  <c r="F32" i="14"/>
  <c r="F31" i="14"/>
  <c r="F30" i="14"/>
  <c r="F29" i="14"/>
  <c r="F28" i="14"/>
  <c r="F27" i="14"/>
  <c r="F26" i="14"/>
  <c r="F25" i="14"/>
  <c r="F24" i="14"/>
  <c r="F23" i="14"/>
  <c r="F22" i="14"/>
  <c r="F21" i="14"/>
  <c r="F20" i="14"/>
  <c r="F19" i="14"/>
  <c r="F18" i="14"/>
  <c r="F17" i="14"/>
  <c r="F16" i="14"/>
  <c r="F15" i="14"/>
  <c r="F14" i="14"/>
  <c r="F13" i="14"/>
  <c r="F12" i="14"/>
  <c r="F11" i="14"/>
  <c r="F10" i="14"/>
  <c r="F9" i="14"/>
  <c r="F8" i="14"/>
  <c r="F7" i="14"/>
  <c r="F6" i="14"/>
  <c r="F5" i="14"/>
  <c r="F4" i="14"/>
  <c r="F36" i="13"/>
  <c r="D35" i="13"/>
  <c r="D37" i="13" s="1"/>
  <c r="C35" i="13"/>
  <c r="C37" i="13" s="1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F5" i="13"/>
  <c r="F4" i="13"/>
  <c r="F36" i="12"/>
  <c r="D35" i="12"/>
  <c r="D37" i="12" s="1"/>
  <c r="C35" i="12"/>
  <c r="C37" i="12" s="1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F5" i="12"/>
  <c r="F4" i="12"/>
  <c r="F36" i="11"/>
  <c r="D35" i="11"/>
  <c r="D37" i="11" s="1"/>
  <c r="C35" i="11"/>
  <c r="C37" i="11" s="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F36" i="10"/>
  <c r="D35" i="10"/>
  <c r="D37" i="10" s="1"/>
  <c r="C35" i="10"/>
  <c r="C37" i="10" s="1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F36" i="9"/>
  <c r="D35" i="9"/>
  <c r="D37" i="9" s="1"/>
  <c r="C35" i="9"/>
  <c r="C37" i="9" s="1"/>
  <c r="N34" i="9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F5" i="9"/>
  <c r="F4" i="9"/>
  <c r="D37" i="8"/>
  <c r="F36" i="8"/>
  <c r="D35" i="8"/>
  <c r="C35" i="8"/>
  <c r="C37" i="8" s="1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F5" i="8"/>
  <c r="F4" i="8"/>
  <c r="F37" i="12" l="1"/>
  <c r="F37" i="19"/>
  <c r="J36" i="19" s="1"/>
  <c r="F37" i="18"/>
  <c r="F37" i="17"/>
  <c r="J36" i="17" s="1"/>
  <c r="F37" i="16"/>
  <c r="F37" i="15"/>
  <c r="F37" i="14"/>
  <c r="F37" i="13"/>
  <c r="F37" i="11"/>
  <c r="F37" i="10"/>
  <c r="J36" i="10" s="1"/>
  <c r="F37" i="9"/>
  <c r="J36" i="9" s="1"/>
  <c r="J4" i="19"/>
  <c r="J36" i="18"/>
  <c r="J4" i="18"/>
  <c r="F37" i="8"/>
  <c r="J4" i="8" s="1"/>
  <c r="AC2" i="7"/>
  <c r="F36" i="7"/>
  <c r="D35" i="7"/>
  <c r="D37" i="7" s="1"/>
  <c r="C35" i="7"/>
  <c r="C37" i="7" s="1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F5" i="7"/>
  <c r="F4" i="7"/>
  <c r="J4" i="17" l="1"/>
  <c r="J5" i="17" s="1"/>
  <c r="J4" i="16"/>
  <c r="J5" i="16" s="1"/>
  <c r="J36" i="16"/>
  <c r="J36" i="14"/>
  <c r="J4" i="13"/>
  <c r="J5" i="13" s="1"/>
  <c r="J36" i="13"/>
  <c r="J36" i="12"/>
  <c r="J4" i="12"/>
  <c r="J5" i="12" s="1"/>
  <c r="J36" i="11"/>
  <c r="J4" i="11"/>
  <c r="J4" i="10"/>
  <c r="J36" i="8"/>
  <c r="J4" i="9"/>
  <c r="J36" i="15"/>
  <c r="J4" i="14"/>
  <c r="J5" i="14" s="1"/>
  <c r="L36" i="19"/>
  <c r="L36" i="18"/>
  <c r="F37" i="7"/>
  <c r="J36" i="7" s="1"/>
  <c r="L36" i="17" l="1"/>
  <c r="L36" i="16"/>
  <c r="L36" i="15"/>
  <c r="L36" i="14"/>
  <c r="L36" i="13"/>
  <c r="L36" i="12"/>
  <c r="J5" i="11"/>
  <c r="L36" i="11" s="1"/>
  <c r="L36" i="10"/>
  <c r="L36" i="9"/>
  <c r="N36" i="9" s="1"/>
  <c r="L36" i="8"/>
  <c r="J5" i="7"/>
  <c r="J4" i="7"/>
  <c r="L36" i="7" s="1"/>
  <c r="J35" i="7" l="1"/>
  <c r="J39" i="7" s="1"/>
  <c r="J7" i="8" l="1"/>
  <c r="J35" i="8" s="1"/>
  <c r="J39" i="8" s="1"/>
  <c r="J7" i="9" l="1"/>
  <c r="J35" i="9" s="1"/>
  <c r="J39" i="9" s="1"/>
  <c r="N39" i="9" l="1"/>
  <c r="N41" i="9" s="1"/>
  <c r="J7" i="10"/>
  <c r="J35" i="10" s="1"/>
  <c r="J39" i="10" s="1"/>
  <c r="J7" i="11" l="1"/>
  <c r="J35" i="11" s="1"/>
  <c r="J39" i="11" s="1"/>
  <c r="J7" i="12" l="1"/>
  <c r="J35" i="12" s="1"/>
  <c r="J39" i="12" s="1"/>
  <c r="J7" i="13" l="1"/>
  <c r="J35" i="13" s="1"/>
  <c r="J39" i="13" s="1"/>
  <c r="J7" i="14" l="1"/>
  <c r="J35" i="14" s="1"/>
  <c r="J39" i="14" s="1"/>
  <c r="J7" i="15" l="1"/>
  <c r="J35" i="15" s="1"/>
  <c r="J39" i="15" s="1"/>
  <c r="J7" i="16" l="1"/>
  <c r="J35" i="16" s="1"/>
  <c r="J39" i="16" s="1"/>
  <c r="J7" i="17" l="1"/>
  <c r="J35" i="17" s="1"/>
  <c r="J39" i="17" s="1"/>
  <c r="J7" i="18" l="1"/>
  <c r="J35" i="18" s="1"/>
  <c r="J39" i="18" s="1"/>
  <c r="J7" i="19" s="1"/>
  <c r="N39" i="18" l="1"/>
  <c r="N41" i="18" s="1"/>
  <c r="J35" i="19"/>
  <c r="J39" i="19" s="1"/>
  <c r="N39" i="19" s="1"/>
  <c r="N41" i="19" s="1"/>
</calcChain>
</file>

<file path=xl/sharedStrings.xml><?xml version="1.0" encoding="utf-8"?>
<sst xmlns="http://schemas.openxmlformats.org/spreadsheetml/2006/main" count="476" uniqueCount="39">
  <si>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</si>
  <si>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</si>
  <si>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</si>
  <si>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</si>
  <si>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</si>
  <si>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</si>
  <si>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</si>
  <si>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</si>
  <si>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</si>
  <si>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</si>
  <si>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</si>
  <si>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</si>
  <si>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</si>
  <si>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</si>
  <si>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</si>
  <si>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</si>
  <si>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</si>
  <si>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</si>
  <si>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</si>
  <si>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</si>
  <si>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</si>
  <si>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</si>
  <si>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</si>
  <si>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</si>
  <si>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</si>
  <si>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VİO</t>
  </si>
  <si>
    <t>Gün</t>
  </si>
  <si>
    <t>Vade</t>
  </si>
  <si>
    <t xml:space="preserve">İşlem </t>
  </si>
  <si>
    <t>Net Bedel</t>
  </si>
  <si>
    <t>Kdv Bedeli</t>
  </si>
  <si>
    <t>Kdvli Bedel</t>
  </si>
  <si>
    <t>FARK</t>
  </si>
  <si>
    <t>MUSTAFA KILIÇ</t>
  </si>
  <si>
    <t>V. EYYÜP AĞA</t>
  </si>
  <si>
    <t>Mustafa Kılıç Kusguncuk</t>
  </si>
  <si>
    <t>+90 536 477 93 80</t>
  </si>
  <si>
    <t>V.EYYÜP AĞA</t>
  </si>
  <si>
    <t>Z.EYYÜP AĞA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</si>
</sst>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#,##0.000"/>
    <numFmt numFmtId="165" formatCode="&quot;₺&quot;#,##0.00"/>
    <numFmt numFmtId="166" formatCode="#,##0.0"/>
    <numFmt numFmtId="167" formatCode="dd/mm/yyyy"/>
  </numFmts>
  <fonts count="4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284">
    <xf numFmtId="0" fontId="0" fillId="0" borderId="0"/>
    <xf numFmtId="0" fontId="22" fillId="0" borderId="0" applyNumberFormat="0" applyFon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22" applyNumberFormat="0" applyFill="0" applyAlignment="0" applyProtection="0"/>
    <xf numFmtId="0" fontId="28" fillId="0" borderId="23" applyNumberFormat="0" applyFill="0" applyAlignment="0" applyProtection="0"/>
    <xf numFmtId="0" fontId="29" fillId="0" borderId="24" applyNumberFormat="0" applyFill="0" applyAlignment="0" applyProtection="0"/>
    <xf numFmtId="0" fontId="29" fillId="0" borderId="0" applyNumberFormat="0" applyFill="0" applyBorder="0" applyAlignment="0" applyProtection="0"/>
    <xf numFmtId="0" fontId="30" fillId="3" borderId="0" applyNumberFormat="0" applyBorder="0" applyAlignment="0" applyProtection="0"/>
    <xf numFmtId="0" fontId="31" fillId="4" borderId="0" applyNumberFormat="0" applyBorder="0" applyAlignment="0" applyProtection="0"/>
    <xf numFmtId="0" fontId="32" fillId="5" borderId="0" applyNumberFormat="0" applyBorder="0" applyAlignment="0" applyProtection="0"/>
    <xf numFmtId="0" fontId="33" fillId="6" borderId="25" applyNumberFormat="0" applyAlignment="0" applyProtection="0"/>
    <xf numFmtId="0" fontId="34" fillId="7" borderId="26" applyNumberFormat="0" applyAlignment="0" applyProtection="0"/>
    <xf numFmtId="0" fontId="35" fillId="7" borderId="25" applyNumberFormat="0" applyAlignment="0" applyProtection="0"/>
    <xf numFmtId="0" fontId="36" fillId="0" borderId="27" applyNumberFormat="0" applyFill="0" applyAlignment="0" applyProtection="0"/>
    <xf numFmtId="0" fontId="37" fillId="8" borderId="28" applyNumberFormat="0" applyAlignment="0" applyProtection="0"/>
    <xf numFmtId="0" fontId="3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23" fillId="0" borderId="30" applyNumberFormat="0" applyFill="0" applyAlignment="0" applyProtection="0"/>
    <xf numFmtId="0" fontId="40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40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40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40" fillId="22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40" fillId="26" borderId="0" applyNumberFormat="0" applyBorder="0" applyAlignment="0" applyProtection="0"/>
    <xf numFmtId="0" fontId="21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40" fillId="30" borderId="0" applyNumberFormat="0" applyBorder="0" applyAlignment="0" applyProtection="0"/>
    <xf numFmtId="0" fontId="21" fillId="31" borderId="0" applyNumberFormat="0" applyBorder="0" applyAlignment="0" applyProtection="0"/>
    <xf numFmtId="0" fontId="21" fillId="32" borderId="0" applyNumberFormat="0" applyBorder="0" applyAlignment="0" applyProtection="0"/>
    <xf numFmtId="0" fontId="21" fillId="33" borderId="0" applyNumberFormat="0" applyBorder="0" applyAlignment="0" applyProtection="0"/>
    <xf numFmtId="0" fontId="21" fillId="0" borderId="0" applyNumberFormat="0" applyFont="0" applyFill="0" applyBorder="0" applyAlignment="0" applyProtection="0"/>
    <xf numFmtId="0" fontId="21" fillId="9" borderId="29" applyNumberFormat="0" applyFont="0" applyAlignment="0" applyProtection="0"/>
    <xf numFmtId="0" fontId="25" fillId="0" borderId="0"/>
    <xf numFmtId="0" fontId="21" fillId="0" borderId="0" applyNumberFormat="0" applyFont="0" applyFill="0" applyBorder="0" applyAlignment="0" applyProtection="0"/>
    <xf numFmtId="43" fontId="25" fillId="0" borderId="0" applyFont="0" applyFill="0" applyBorder="0" applyAlignment="0" applyProtection="0"/>
    <xf numFmtId="0" fontId="21" fillId="0" borderId="0" applyNumberFormat="0" applyFont="0" applyFill="0" applyBorder="0" applyAlignment="0" applyProtection="0"/>
    <xf numFmtId="0" fontId="21" fillId="9" borderId="29" applyNumberFormat="0" applyFont="0" applyAlignment="0" applyProtection="0"/>
    <xf numFmtId="0" fontId="21" fillId="0" borderId="0" applyNumberFormat="0" applyFont="0" applyFill="0" applyBorder="0" applyAlignment="0" applyProtection="0"/>
    <xf numFmtId="0" fontId="21" fillId="9" borderId="29" applyNumberFormat="0" applyFont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21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21" fillId="31" borderId="0" applyNumberFormat="0" applyBorder="0" applyAlignment="0" applyProtection="0"/>
    <xf numFmtId="0" fontId="21" fillId="32" borderId="0" applyNumberFormat="0" applyBorder="0" applyAlignment="0" applyProtection="0"/>
    <xf numFmtId="0" fontId="21" fillId="33" borderId="0" applyNumberFormat="0" applyBorder="0" applyAlignment="0" applyProtection="0"/>
    <xf numFmtId="0" fontId="21" fillId="0" borderId="0" applyNumberFormat="0" applyFont="0" applyFill="0" applyBorder="0" applyAlignment="0" applyProtection="0"/>
    <xf numFmtId="0" fontId="21" fillId="9" borderId="29" applyNumberFormat="0" applyFont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21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21" fillId="31" borderId="0" applyNumberFormat="0" applyBorder="0" applyAlignment="0" applyProtection="0"/>
    <xf numFmtId="0" fontId="21" fillId="32" borderId="0" applyNumberFormat="0" applyBorder="0" applyAlignment="0" applyProtection="0"/>
    <xf numFmtId="0" fontId="21" fillId="33" borderId="0" applyNumberFormat="0" applyBorder="0" applyAlignment="0" applyProtection="0"/>
    <xf numFmtId="0" fontId="21" fillId="0" borderId="0" applyNumberFormat="0" applyFont="0" applyFill="0" applyBorder="0" applyAlignment="0" applyProtection="0"/>
    <xf numFmtId="0" fontId="21" fillId="9" borderId="29" applyNumberFormat="0" applyFont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21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21" fillId="31" borderId="0" applyNumberFormat="0" applyBorder="0" applyAlignment="0" applyProtection="0"/>
    <xf numFmtId="0" fontId="21" fillId="32" borderId="0" applyNumberFormat="0" applyBorder="0" applyAlignment="0" applyProtection="0"/>
    <xf numFmtId="0" fontId="21" fillId="33" borderId="0" applyNumberFormat="0" applyBorder="0" applyAlignment="0" applyProtection="0"/>
    <xf numFmtId="0" fontId="21" fillId="0" borderId="0" applyNumberFormat="0" applyFont="0" applyFill="0" applyBorder="0" applyAlignment="0" applyProtection="0"/>
    <xf numFmtId="0" fontId="21" fillId="9" borderId="29" applyNumberFormat="0" applyFont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21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21" fillId="31" borderId="0" applyNumberFormat="0" applyBorder="0" applyAlignment="0" applyProtection="0"/>
    <xf numFmtId="0" fontId="21" fillId="32" borderId="0" applyNumberFormat="0" applyBorder="0" applyAlignment="0" applyProtection="0"/>
    <xf numFmtId="0" fontId="21" fillId="33" borderId="0" applyNumberFormat="0" applyBorder="0" applyAlignment="0" applyProtection="0"/>
    <xf numFmtId="0" fontId="21" fillId="0" borderId="0" applyNumberFormat="0" applyFont="0" applyFill="0" applyBorder="0" applyAlignment="0" applyProtection="0"/>
    <xf numFmtId="0" fontId="21" fillId="9" borderId="29" applyNumberFormat="0" applyFont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21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21" fillId="31" borderId="0" applyNumberFormat="0" applyBorder="0" applyAlignment="0" applyProtection="0"/>
    <xf numFmtId="0" fontId="21" fillId="32" borderId="0" applyNumberFormat="0" applyBorder="0" applyAlignment="0" applyProtection="0"/>
    <xf numFmtId="0" fontId="21" fillId="33" borderId="0" applyNumberFormat="0" applyBorder="0" applyAlignment="0" applyProtection="0"/>
    <xf numFmtId="0" fontId="20" fillId="0" borderId="0" applyNumberFormat="0" applyFont="0" applyFill="0" applyBorder="0" applyAlignment="0" applyProtection="0"/>
    <xf numFmtId="0" fontId="20" fillId="9" borderId="29" applyNumberFormat="0" applyFont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0" fontId="20" fillId="33" borderId="0" applyNumberFormat="0" applyBorder="0" applyAlignment="0" applyProtection="0"/>
    <xf numFmtId="0" fontId="19" fillId="0" borderId="0" applyNumberFormat="0" applyFont="0" applyFill="0" applyBorder="0" applyAlignment="0" applyProtection="0"/>
    <xf numFmtId="0" fontId="19" fillId="9" borderId="29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8" fillId="0" borderId="0" applyNumberFormat="0" applyFont="0" applyFill="0" applyBorder="0" applyAlignment="0" applyProtection="0"/>
    <xf numFmtId="0" fontId="18" fillId="9" borderId="29" applyNumberFormat="0" applyFont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0" fontId="18" fillId="33" borderId="0" applyNumberFormat="0" applyBorder="0" applyAlignment="0" applyProtection="0"/>
    <xf numFmtId="0" fontId="17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9" borderId="29" applyNumberFormat="0" applyFont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15" fillId="0" borderId="0" applyNumberFormat="0" applyFont="0" applyFill="0" applyBorder="0" applyAlignment="0" applyProtection="0"/>
    <xf numFmtId="0" fontId="15" fillId="9" borderId="29" applyNumberFormat="0" applyFont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8" borderId="0" applyNumberFormat="0" applyBorder="0" applyAlignment="0" applyProtection="0"/>
    <xf numFmtId="0" fontId="15" fillId="29" borderId="0" applyNumberFormat="0" applyBorder="0" applyAlignment="0" applyProtection="0"/>
    <xf numFmtId="0" fontId="15" fillId="31" borderId="0" applyNumberFormat="0" applyBorder="0" applyAlignment="0" applyProtection="0"/>
    <xf numFmtId="0" fontId="15" fillId="32" borderId="0" applyNumberFormat="0" applyBorder="0" applyAlignment="0" applyProtection="0"/>
    <xf numFmtId="0" fontId="15" fillId="33" borderId="0" applyNumberFormat="0" applyBorder="0" applyAlignment="0" applyProtection="0"/>
    <xf numFmtId="0" fontId="14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9" borderId="29" applyNumberFormat="0" applyFont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5" fillId="0" borderId="0" applyFont="0" applyFill="0" applyBorder="0" applyAlignment="0" applyProtection="0"/>
  </cellStyleXfs>
  <cellXfs count="73">
    <xf numFmtId="0" fontId="0" fillId="0" borderId="0" xfId="0"/>
    <xf numFmtId="0" fontId="23" fillId="0" borderId="4" xfId="0" applyFont="1" applyBorder="1" applyAlignment="1">
      <alignment horizontal="center"/>
    </xf>
    <xf numFmtId="3" fontId="23" fillId="0" borderId="5" xfId="0" applyNumberFormat="1" applyFont="1" applyBorder="1" applyAlignment="1">
      <alignment horizontal="center"/>
    </xf>
    <xf numFmtId="0" fontId="23" fillId="0" borderId="5" xfId="0" applyFont="1" applyBorder="1" applyAlignment="1">
      <alignment horizontal="center"/>
    </xf>
    <xf numFmtId="164" fontId="23" fillId="0" borderId="5" xfId="0" applyNumberFormat="1" applyFont="1" applyBorder="1" applyAlignment="1">
      <alignment horizontal="center"/>
    </xf>
    <xf numFmtId="0" fontId="23" fillId="0" borderId="6" xfId="0" applyFont="1" applyBorder="1" applyAlignment="1">
      <alignment horizontal="center"/>
    </xf>
    <xf numFmtId="4" fontId="23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23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4" fontId="0" fillId="0" borderId="16" xfId="0" applyNumberFormat="1" applyBorder="1" applyAlignment="1">
      <alignment horizontal="center"/>
    </xf>
    <xf numFmtId="4" fontId="0" fillId="0" borderId="20" xfId="1" applyNumberFormat="1" applyFont="1" applyBorder="1"/>
    <xf numFmtId="3" fontId="0" fillId="0" borderId="17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24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4" fontId="0" fillId="0" borderId="12" xfId="0" applyNumberFormat="1" applyBorder="1"/>
    <xf numFmtId="165" fontId="0" fillId="0" borderId="15" xfId="0" applyNumberFormat="1" applyBorder="1"/>
    <xf numFmtId="0" fontId="0" fillId="0" borderId="6" xfId="0" applyBorder="1"/>
    <xf numFmtId="0" fontId="0" fillId="0" borderId="31" xfId="0" applyBorder="1"/>
    <xf numFmtId="167" fontId="16" fillId="0" borderId="0" xfId="210" applyNumberFormat="1" applyAlignment="1">
      <alignment horizontal="left"/>
    </xf>
    <xf numFmtId="4" fontId="16" fillId="0" borderId="0" xfId="210" applyNumberFormat="1"/>
    <xf numFmtId="167" fontId="15" fillId="0" borderId="0" xfId="230" applyNumberFormat="1" applyAlignment="1">
      <alignment horizontal="left"/>
    </xf>
    <xf numFmtId="4" fontId="15" fillId="0" borderId="0" xfId="230" applyNumberFormat="1"/>
    <xf numFmtId="4" fontId="11" fillId="0" borderId="0" xfId="253" applyNumberFormat="1" applyAlignment="1">
      <alignment horizontal="right"/>
    </xf>
    <xf numFmtId="4" fontId="0" fillId="0" borderId="0" xfId="0" applyNumberFormat="1" applyAlignment="1">
      <alignment horizontal="right"/>
    </xf>
    <xf numFmtId="43" fontId="0" fillId="0" borderId="11" xfId="283" applyFont="1" applyFill="1" applyBorder="1"/>
    <xf numFmtId="4" fontId="21" fillId="2" borderId="9" xfId="49" applyNumberFormat="1" applyFill="1" applyBorder="1" applyAlignment="1">
      <alignment horizontal="right"/>
    </xf>
    <xf numFmtId="43" fontId="0" fillId="0" borderId="32" xfId="283" applyFont="1" applyFill="1" applyBorder="1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23" fillId="0" borderId="1" xfId="0" applyFont="1" applyBorder="1" applyAlignment="1">
      <alignment horizontal="center"/>
    </xf>
    <xf numFmtId="0" fontId="23" fillId="0" borderId="2" xfId="0" applyFont="1" applyBorder="1" applyAlignment="1">
      <alignment horizontal="center"/>
    </xf>
    <xf numFmtId="0" fontId="23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</cellXfs>
  <cellStyles count="284">
    <cellStyle name="%20 - Vurgu1" xfId="19" builtinId="30" customBuiltin="1"/>
    <cellStyle name="%20 - Vurgu1 10" xfId="212" xr:uid="{6174265C-6CEE-4125-A4D1-B398C78573A5}"/>
    <cellStyle name="%20 - Vurgu1 11" xfId="232" xr:uid="{AD31E4BF-B736-4B0C-B4A5-80F739447D23}"/>
    <cellStyle name="%20 - Vurgu1 12" xfId="255" xr:uid="{3DD7AD44-C780-4C1D-B319-DA55BC4DDF75}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10" xfId="215" xr:uid="{1DA1DF2E-C2B7-460B-9651-0A9EF8013ECA}"/>
    <cellStyle name="%20 - Vurgu2 11" xfId="235" xr:uid="{F87E1898-CB75-4057-8427-194B85AB7139}"/>
    <cellStyle name="%20 - Vurgu2 12" xfId="258" xr:uid="{F2A4CD87-C5C0-430E-9F49-41D231743CA7}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10" xfId="218" xr:uid="{217E3A61-638B-4858-A5AE-F4B03AEEBF7D}"/>
    <cellStyle name="%20 - Vurgu3 11" xfId="238" xr:uid="{F069D685-C390-44B9-B11A-8B8C072D71C0}"/>
    <cellStyle name="%20 - Vurgu3 12" xfId="261" xr:uid="{FF414A93-C6DE-4D0F-BCBB-0379628DD8C8}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10" xfId="221" xr:uid="{5F50F9AA-EC27-4242-8969-0E849BE9AD10}"/>
    <cellStyle name="%20 - Vurgu4 11" xfId="241" xr:uid="{ACA1EF66-C4D7-41BD-8DB1-B7E2B6EBD9A2}"/>
    <cellStyle name="%20 - Vurgu4 12" xfId="264" xr:uid="{0B118625-44DA-4A5D-A756-248FCD87D4D1}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10" xfId="224" xr:uid="{CA55BA2B-2811-4630-8074-EA9756F98EEE}"/>
    <cellStyle name="%20 - Vurgu5 11" xfId="244" xr:uid="{3ADEDA1C-F6CC-46BD-BFEF-C851F4965429}"/>
    <cellStyle name="%20 - Vurgu5 12" xfId="267" xr:uid="{5DF5C0F6-2800-473C-A14A-7334BA58E9D7}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10" xfId="227" xr:uid="{7151F702-2533-40C4-8F12-CE96BA88B0C0}"/>
    <cellStyle name="%20 - Vurgu6 11" xfId="247" xr:uid="{80270B2D-E242-4B72-9098-6549B972DCC6}"/>
    <cellStyle name="%20 - Vurgu6 12" xfId="270" xr:uid="{B889203D-68B4-4567-AAEF-C1B4D8F7AD96}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10" xfId="213" xr:uid="{7A2E1C44-D394-4BB4-AB23-8E1DFCAA9654}"/>
    <cellStyle name="%40 - Vurgu1 11" xfId="233" xr:uid="{7B2C32FF-866E-41B6-B38E-7BA1D8DE795C}"/>
    <cellStyle name="%40 - Vurgu1 12" xfId="256" xr:uid="{0924501B-E4EA-4D04-8A95-3683341EE46C}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10" xfId="216" xr:uid="{6AAE2BF8-63ED-4E9D-A7C7-6EB7046C393E}"/>
    <cellStyle name="%40 - Vurgu2 11" xfId="236" xr:uid="{ABAE8BBA-0BEC-4568-9595-703A188F1E9D}"/>
    <cellStyle name="%40 - Vurgu2 12" xfId="259" xr:uid="{1CC78961-D983-4A65-BA70-CB71718E048B}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10" xfId="219" xr:uid="{E4FD00F0-DA81-422A-B52A-34821CAE20E9}"/>
    <cellStyle name="%40 - Vurgu3 11" xfId="239" xr:uid="{1CF7F80F-6A30-46DC-99BA-A1210D048C87}"/>
    <cellStyle name="%40 - Vurgu3 12" xfId="262" xr:uid="{5839D23D-E678-47C6-9113-56A4FC637828}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10" xfId="222" xr:uid="{B607846C-04F6-4995-A96B-E1B234F6B8EF}"/>
    <cellStyle name="%40 - Vurgu4 11" xfId="242" xr:uid="{7BBFA792-3941-4D81-9276-F971924F3788}"/>
    <cellStyle name="%40 - Vurgu4 12" xfId="265" xr:uid="{33EA5E51-3D56-4588-B97D-81FE5418BE82}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10" xfId="225" xr:uid="{56969EA4-FD14-4AAD-BA9D-D3DC75DB5C06}"/>
    <cellStyle name="%40 - Vurgu5 11" xfId="245" xr:uid="{A4375BF0-BD7E-436D-9CA5-758FC5F1FF6D}"/>
    <cellStyle name="%40 - Vurgu5 12" xfId="268" xr:uid="{497B0BB3-1026-4125-87AA-7874D12607BF}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10" xfId="228" xr:uid="{7084B932-73F2-45A4-BCFF-2686015F9AFE}"/>
    <cellStyle name="%40 - Vurgu6 11" xfId="248" xr:uid="{BDF13E89-976A-455A-9F60-435B4F083CF6}"/>
    <cellStyle name="%40 - Vurgu6 12" xfId="271" xr:uid="{D9673A83-0C7D-4D7C-A324-B43CD69AE268}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10" xfId="214" xr:uid="{D77B4E9A-0CDD-487A-A5F1-B944FA6ECA51}"/>
    <cellStyle name="%60 - Vurgu1 11" xfId="234" xr:uid="{D330F8A4-4EA6-4EEC-9BCE-3C4CA8ED5BD2}"/>
    <cellStyle name="%60 - Vurgu1 12" xfId="257" xr:uid="{483C40A4-BB75-4D99-B033-47109EE05C51}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10" xfId="217" xr:uid="{64A22545-3663-4120-A719-CC1D77F5DF84}"/>
    <cellStyle name="%60 - Vurgu2 11" xfId="237" xr:uid="{DA8B5660-DE64-4B85-B2B1-B6BD0F43FD7B}"/>
    <cellStyle name="%60 - Vurgu2 12" xfId="260" xr:uid="{E2D596C3-B234-4F93-8406-EE84B23EDBE4}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10" xfId="220" xr:uid="{9CA81819-EF49-4703-93D7-32996FB826D8}"/>
    <cellStyle name="%60 - Vurgu3 11" xfId="240" xr:uid="{98803C05-7A42-4A90-953F-FE6DDFABA439}"/>
    <cellStyle name="%60 - Vurgu3 12" xfId="263" xr:uid="{049990C4-9B02-464D-920A-C9CE1560E162}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10" xfId="223" xr:uid="{5A7C95D5-F271-4A63-9E06-AC4BECCC13AB}"/>
    <cellStyle name="%60 - Vurgu4 11" xfId="243" xr:uid="{3CC527BC-EC91-42D9-939A-236A8554D8C0}"/>
    <cellStyle name="%60 - Vurgu4 12" xfId="266" xr:uid="{88D9C5B6-0D08-4E98-B1E1-677D9175D6FB}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10" xfId="226" xr:uid="{0BCBDAA8-CC28-4FA3-A0D2-89346CED4D40}"/>
    <cellStyle name="%60 - Vurgu5 11" xfId="246" xr:uid="{E1BB58FE-0225-48EF-B1E1-FF0A0D9FA8A7}"/>
    <cellStyle name="%60 - Vurgu5 12" xfId="269" xr:uid="{9195ADC7-0F03-4B42-B66C-590B33C3E55C}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10" xfId="229" xr:uid="{4B564EB0-112F-4490-A4D2-9F55900C78EE}"/>
    <cellStyle name="%60 - Vurgu6 11" xfId="249" xr:uid="{906F0059-C7A1-4462-BFF3-2755AB78E529}"/>
    <cellStyle name="%60 - Vurgu6 12" xfId="272" xr:uid="{5D133D97-E9C2-4325-8860-A805B4620E6A}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15" xfId="210" xr:uid="{20953B4C-982F-4509-AAB3-6DAA43540102}"/>
    <cellStyle name="Normal 16" xfId="230" xr:uid="{CEEB9990-DC20-416E-A74D-FC5EEC39767A}"/>
    <cellStyle name="Normal 17" xfId="253" xr:uid="{B0CFA83C-FEC5-4721-A0C2-BD7CAAA84700}"/>
    <cellStyle name="Normal 18" xfId="275" xr:uid="{F2FB6BA9-B0D1-440C-8A24-C2A93D35B64E}"/>
    <cellStyle name="Normal 19" xfId="276" xr:uid="{22390AF4-8E3D-4BD2-BCA0-8CA8FDE67690}"/>
    <cellStyle name="Normal 2" xfId="47" xr:uid="{5AA281CE-7654-48E3-B4A7-93E3DD1EC944}"/>
    <cellStyle name="Normal 20" xfId="277" xr:uid="{66467DD4-ED2F-4E26-81A1-779E0BD0F311}"/>
    <cellStyle name="Normal 22" xfId="278" xr:uid="{BF48B4F8-25FF-4033-8152-A90A6574D6C7}"/>
    <cellStyle name="Normal 25" xfId="279" xr:uid="{DA0E1D73-AAC7-4BF5-9412-FBF2975BF97E}"/>
    <cellStyle name="Normal 27" xfId="280" xr:uid="{91A5713C-9ADC-4B9E-863C-6FB72321E58D}"/>
    <cellStyle name="Normal 3" xfId="49" xr:uid="{AE82479F-B4E6-468A-9DB8-EC15B8AC28EC}"/>
    <cellStyle name="Normal 30" xfId="250" xr:uid="{7AA58F1A-345B-4316-A6D5-59F3F47A45C4}"/>
    <cellStyle name="Normal 31" xfId="281" xr:uid="{5F61664F-0BF8-4918-AD7C-C1CBF9B7B7B1}"/>
    <cellStyle name="Normal 33" xfId="251" xr:uid="{5C8D93C0-1C5B-43FE-806C-62A572EFECCF}"/>
    <cellStyle name="Normal 34" xfId="252" xr:uid="{4030129F-B4BA-4150-B783-8677B687B2DD}"/>
    <cellStyle name="Normal 35" xfId="282" xr:uid="{46796866-01E2-4260-8472-5F4368F6B815}"/>
    <cellStyle name="Normal 37" xfId="273" xr:uid="{B5938ED6-055A-4A18-BA3C-2769BD5A92A4}"/>
    <cellStyle name="Normal 38" xfId="274" xr:uid="{E44B5E49-B48F-49C0-B8FA-010E39A6880B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12" xfId="211" xr:uid="{90A7C6D0-87E4-435A-AF41-4173C192F7FC}"/>
    <cellStyle name="Not 13" xfId="231" xr:uid="{8AC7A7DE-3D1E-414A-967A-1B591ECE3A2E}"/>
    <cellStyle name="Not 14" xfId="254" xr:uid="{150F3B21-94C3-49B9-B63C-92828A21A845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" xfId="283" builtinId="3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01860-E714-4A54-81A0-E1D3168B3B9E}">
  <sheetPr>
    <pageSetUpPr fitToPage="1"/>
  </sheetPr>
  <dimension ref="B1:AC74"/>
  <sheetViews>
    <sheetView view="pageBreakPreview" zoomScale="60" zoomScaleNormal="85" workbookViewId="0">
      <selection activeCell="M17" sqref="M1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5" t="s">
        <v>33</v>
      </c>
      <c r="C2" s="66"/>
      <c r="D2" s="66"/>
      <c r="E2" s="66"/>
      <c r="F2" s="66"/>
      <c r="G2" s="66"/>
      <c r="H2" s="66"/>
      <c r="I2" s="66"/>
      <c r="J2" s="67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45627</v>
      </c>
      <c r="C4" s="8">
        <v>62.5</v>
      </c>
      <c r="D4" s="9"/>
      <c r="E4" s="10">
        <v>13</v>
      </c>
      <c r="F4" s="33">
        <f>E4*C4</f>
        <v>812.5</v>
      </c>
      <c r="G4" s="11"/>
      <c r="H4" s="12" t="s">
        <v>6</v>
      </c>
      <c r="I4" s="13">
        <v>0.01</v>
      </c>
      <c r="J4" s="14">
        <f>(F36+F37)*I4</f>
        <v>255.255</v>
      </c>
    </row>
    <row r="5" spans="2:29" x14ac:dyDescent="0.25">
      <c r="B5" s="7">
        <v>45628</v>
      </c>
      <c r="C5" s="8">
        <v>70</v>
      </c>
      <c r="D5" s="9"/>
      <c r="E5" s="10">
        <v>13</v>
      </c>
      <c r="F5" s="33">
        <f t="shared" ref="F5:F34" si="0">E5*C5</f>
        <v>910</v>
      </c>
      <c r="G5" s="11"/>
      <c r="H5" s="12" t="s">
        <v>7</v>
      </c>
      <c r="I5" s="13">
        <v>1E-3</v>
      </c>
      <c r="J5" s="14">
        <f>(F36+F37)*I5</f>
        <v>25.525500000000001</v>
      </c>
    </row>
    <row r="6" spans="2:29" x14ac:dyDescent="0.25">
      <c r="B6" s="7">
        <v>45629</v>
      </c>
      <c r="C6" s="8">
        <v>42.5</v>
      </c>
      <c r="D6" s="9"/>
      <c r="E6" s="10">
        <v>13</v>
      </c>
      <c r="F6" s="33">
        <f t="shared" si="0"/>
        <v>552.5</v>
      </c>
      <c r="G6" s="11"/>
      <c r="H6" s="12" t="s">
        <v>8</v>
      </c>
      <c r="I6" s="13"/>
      <c r="J6" s="14"/>
    </row>
    <row r="7" spans="2:29" x14ac:dyDescent="0.25">
      <c r="B7" s="7">
        <v>45630</v>
      </c>
      <c r="C7" s="8">
        <v>68.5</v>
      </c>
      <c r="D7" s="9"/>
      <c r="E7" s="10">
        <v>13</v>
      </c>
      <c r="F7" s="33">
        <f t="shared" si="0"/>
        <v>890.5</v>
      </c>
      <c r="G7" s="11"/>
      <c r="H7" s="12" t="s">
        <v>9</v>
      </c>
      <c r="I7" s="13"/>
      <c r="J7" s="14">
        <v>0</v>
      </c>
    </row>
    <row r="8" spans="2:29" x14ac:dyDescent="0.25">
      <c r="B8" s="7">
        <v>45631</v>
      </c>
      <c r="C8" s="8">
        <v>68.5</v>
      </c>
      <c r="D8" s="9"/>
      <c r="E8" s="10">
        <v>13</v>
      </c>
      <c r="F8" s="33">
        <f t="shared" si="0"/>
        <v>890.5</v>
      </c>
      <c r="G8" s="15">
        <v>45672</v>
      </c>
      <c r="H8" s="16" t="s">
        <v>34</v>
      </c>
      <c r="I8" s="17"/>
      <c r="J8" s="18">
        <v>25244.720000000001</v>
      </c>
    </row>
    <row r="9" spans="2:29" x14ac:dyDescent="0.25">
      <c r="B9" s="7">
        <v>45632</v>
      </c>
      <c r="C9" s="8">
        <v>68</v>
      </c>
      <c r="D9" s="9"/>
      <c r="E9" s="10">
        <v>13</v>
      </c>
      <c r="F9" s="33">
        <f t="shared" si="0"/>
        <v>884</v>
      </c>
      <c r="G9" s="15"/>
      <c r="H9" s="16"/>
      <c r="I9" s="17"/>
      <c r="J9" s="18"/>
      <c r="L9" t="s">
        <v>35</v>
      </c>
    </row>
    <row r="10" spans="2:29" x14ac:dyDescent="0.25">
      <c r="B10" s="7">
        <v>45633</v>
      </c>
      <c r="C10" s="8">
        <v>64</v>
      </c>
      <c r="D10" s="9"/>
      <c r="E10" s="10">
        <v>13</v>
      </c>
      <c r="F10" s="33">
        <f t="shared" si="0"/>
        <v>832</v>
      </c>
      <c r="G10" s="15"/>
      <c r="H10" s="16"/>
      <c r="I10" s="17"/>
      <c r="J10" s="18"/>
      <c r="L10" t="s">
        <v>36</v>
      </c>
    </row>
    <row r="11" spans="2:29" x14ac:dyDescent="0.25">
      <c r="B11" s="7">
        <v>45634</v>
      </c>
      <c r="C11" s="8">
        <v>66.5</v>
      </c>
      <c r="D11" s="9"/>
      <c r="E11" s="10">
        <v>13</v>
      </c>
      <c r="F11" s="33">
        <f t="shared" si="0"/>
        <v>864.5</v>
      </c>
      <c r="G11" s="19"/>
      <c r="H11" s="16"/>
      <c r="I11" s="17"/>
      <c r="J11" s="18"/>
    </row>
    <row r="12" spans="2:29" x14ac:dyDescent="0.25">
      <c r="B12" s="7">
        <v>45635</v>
      </c>
      <c r="C12" s="8">
        <v>66.5</v>
      </c>
      <c r="D12" s="9"/>
      <c r="E12" s="10">
        <v>13</v>
      </c>
      <c r="F12" s="33">
        <f t="shared" si="0"/>
        <v>864.5</v>
      </c>
      <c r="G12" s="19"/>
      <c r="H12" s="16"/>
      <c r="I12" s="17"/>
      <c r="J12" s="18"/>
    </row>
    <row r="13" spans="2:29" x14ac:dyDescent="0.25">
      <c r="B13" s="7">
        <v>45636</v>
      </c>
      <c r="C13" s="8">
        <v>45.5</v>
      </c>
      <c r="D13" s="9"/>
      <c r="E13" s="10">
        <v>13</v>
      </c>
      <c r="F13" s="33">
        <f t="shared" si="0"/>
        <v>591.5</v>
      </c>
      <c r="G13" s="19"/>
      <c r="H13" s="16"/>
      <c r="I13" s="17"/>
      <c r="J13" s="18"/>
    </row>
    <row r="14" spans="2:29" x14ac:dyDescent="0.25">
      <c r="B14" s="7">
        <v>45637</v>
      </c>
      <c r="C14" s="8">
        <v>90.5</v>
      </c>
      <c r="D14" s="9"/>
      <c r="E14" s="10">
        <v>13</v>
      </c>
      <c r="F14" s="33">
        <f t="shared" si="0"/>
        <v>1176.5</v>
      </c>
      <c r="G14" s="19"/>
      <c r="H14" s="16"/>
      <c r="I14" s="17"/>
      <c r="J14" s="18"/>
    </row>
    <row r="15" spans="2:29" x14ac:dyDescent="0.25">
      <c r="B15" s="7">
        <v>45638</v>
      </c>
      <c r="C15" s="8">
        <v>66.5</v>
      </c>
      <c r="D15" s="9"/>
      <c r="E15" s="10">
        <v>13</v>
      </c>
      <c r="F15" s="33">
        <f t="shared" si="0"/>
        <v>864.5</v>
      </c>
      <c r="G15" s="19"/>
      <c r="H15" s="16"/>
      <c r="I15" s="17"/>
      <c r="J15" s="18"/>
    </row>
    <row r="16" spans="2:29" x14ac:dyDescent="0.25">
      <c r="B16" s="7">
        <v>45639</v>
      </c>
      <c r="C16" s="8">
        <v>66.5</v>
      </c>
      <c r="D16" s="9"/>
      <c r="E16" s="10">
        <v>13</v>
      </c>
      <c r="F16" s="33">
        <f t="shared" si="0"/>
        <v>864.5</v>
      </c>
      <c r="G16" s="19"/>
      <c r="H16" s="16"/>
      <c r="I16" s="17"/>
      <c r="J16" s="18"/>
    </row>
    <row r="17" spans="2:10" x14ac:dyDescent="0.25">
      <c r="B17" s="7">
        <v>45640</v>
      </c>
      <c r="C17" s="8">
        <v>63</v>
      </c>
      <c r="D17" s="9"/>
      <c r="E17" s="10">
        <v>13</v>
      </c>
      <c r="F17" s="33">
        <f t="shared" si="0"/>
        <v>819</v>
      </c>
      <c r="G17" s="19"/>
      <c r="H17" s="16"/>
      <c r="I17" s="17"/>
      <c r="J17" s="18"/>
    </row>
    <row r="18" spans="2:10" x14ac:dyDescent="0.25">
      <c r="B18" s="7">
        <v>45641</v>
      </c>
      <c r="C18" s="8">
        <v>60.5</v>
      </c>
      <c r="D18" s="9"/>
      <c r="E18" s="10">
        <v>13</v>
      </c>
      <c r="F18" s="33">
        <f t="shared" si="0"/>
        <v>786.5</v>
      </c>
      <c r="G18" s="19"/>
      <c r="H18" s="16"/>
      <c r="I18" s="17"/>
      <c r="J18" s="18"/>
    </row>
    <row r="19" spans="2:10" x14ac:dyDescent="0.25">
      <c r="B19" s="7">
        <v>45642</v>
      </c>
      <c r="C19" s="8">
        <v>66.5</v>
      </c>
      <c r="D19" s="9"/>
      <c r="E19" s="10">
        <v>13</v>
      </c>
      <c r="F19" s="33">
        <f t="shared" si="0"/>
        <v>864.5</v>
      </c>
      <c r="G19" s="19"/>
      <c r="H19" s="16"/>
      <c r="I19" s="17"/>
      <c r="J19" s="18"/>
    </row>
    <row r="20" spans="2:10" x14ac:dyDescent="0.25">
      <c r="B20" s="7">
        <v>45643</v>
      </c>
      <c r="C20" s="8">
        <v>66</v>
      </c>
      <c r="D20" s="9"/>
      <c r="E20" s="10">
        <v>13</v>
      </c>
      <c r="F20" s="33">
        <f t="shared" si="0"/>
        <v>858</v>
      </c>
      <c r="G20" s="19"/>
      <c r="H20" s="16"/>
      <c r="I20" s="17"/>
      <c r="J20" s="18"/>
    </row>
    <row r="21" spans="2:10" x14ac:dyDescent="0.25">
      <c r="B21" s="7">
        <v>45644</v>
      </c>
      <c r="C21" s="8">
        <v>67.5</v>
      </c>
      <c r="D21" s="9"/>
      <c r="E21" s="10">
        <v>13</v>
      </c>
      <c r="F21" s="33">
        <f t="shared" si="0"/>
        <v>877.5</v>
      </c>
      <c r="G21" s="19"/>
      <c r="H21" s="16"/>
      <c r="I21" s="17"/>
      <c r="J21" s="18"/>
    </row>
    <row r="22" spans="2:10" x14ac:dyDescent="0.25">
      <c r="B22" s="7">
        <v>45645</v>
      </c>
      <c r="C22" s="8">
        <v>64.5</v>
      </c>
      <c r="D22" s="9"/>
      <c r="E22" s="10">
        <v>13</v>
      </c>
      <c r="F22" s="33">
        <f t="shared" si="0"/>
        <v>838.5</v>
      </c>
      <c r="G22" s="19"/>
      <c r="H22" s="16"/>
      <c r="I22" s="17"/>
      <c r="J22" s="18"/>
    </row>
    <row r="23" spans="2:10" x14ac:dyDescent="0.25">
      <c r="B23" s="7">
        <v>45646</v>
      </c>
      <c r="C23" s="8">
        <v>64</v>
      </c>
      <c r="D23" s="9"/>
      <c r="E23" s="10">
        <v>13</v>
      </c>
      <c r="F23" s="33">
        <f t="shared" si="0"/>
        <v>832</v>
      </c>
      <c r="G23" s="19"/>
      <c r="H23" s="16"/>
      <c r="I23" s="17"/>
      <c r="J23" s="18"/>
    </row>
    <row r="24" spans="2:10" x14ac:dyDescent="0.25">
      <c r="B24" s="7">
        <v>45647</v>
      </c>
      <c r="C24" s="8">
        <v>58.5</v>
      </c>
      <c r="D24" s="9"/>
      <c r="E24" s="10">
        <v>13</v>
      </c>
      <c r="F24" s="33">
        <f t="shared" si="0"/>
        <v>760.5</v>
      </c>
      <c r="G24" s="19"/>
      <c r="H24" s="16"/>
      <c r="I24" s="17"/>
      <c r="J24" s="18"/>
    </row>
    <row r="25" spans="2:10" x14ac:dyDescent="0.25">
      <c r="B25" s="7">
        <v>45648</v>
      </c>
      <c r="C25" s="8">
        <v>63.5</v>
      </c>
      <c r="D25" s="9"/>
      <c r="E25" s="10">
        <v>13</v>
      </c>
      <c r="F25" s="33">
        <f t="shared" si="0"/>
        <v>825.5</v>
      </c>
      <c r="G25" s="19"/>
      <c r="H25" s="16"/>
      <c r="I25" s="17"/>
      <c r="J25" s="18"/>
    </row>
    <row r="26" spans="2:10" x14ac:dyDescent="0.25">
      <c r="B26" s="7">
        <v>45649</v>
      </c>
      <c r="C26" s="8">
        <v>64.5</v>
      </c>
      <c r="D26" s="9"/>
      <c r="E26" s="10">
        <v>13</v>
      </c>
      <c r="F26" s="33">
        <f t="shared" si="0"/>
        <v>838.5</v>
      </c>
      <c r="G26" s="19"/>
      <c r="H26" s="16"/>
      <c r="I26" s="17"/>
      <c r="J26" s="18"/>
    </row>
    <row r="27" spans="2:10" x14ac:dyDescent="0.25">
      <c r="B27" s="7">
        <v>45650</v>
      </c>
      <c r="C27" s="8">
        <v>63</v>
      </c>
      <c r="D27" s="9"/>
      <c r="E27" s="10">
        <v>13</v>
      </c>
      <c r="F27" s="33">
        <f t="shared" si="0"/>
        <v>819</v>
      </c>
      <c r="G27" s="19"/>
      <c r="H27" s="16"/>
      <c r="I27" s="17"/>
      <c r="J27" s="18"/>
    </row>
    <row r="28" spans="2:10" x14ac:dyDescent="0.25">
      <c r="B28" s="7">
        <v>45651</v>
      </c>
      <c r="C28" s="8">
        <v>62.5</v>
      </c>
      <c r="D28" s="9"/>
      <c r="E28" s="10">
        <v>13</v>
      </c>
      <c r="F28" s="33">
        <f t="shared" si="0"/>
        <v>812.5</v>
      </c>
      <c r="G28" s="19"/>
      <c r="H28" s="16"/>
      <c r="I28" s="17"/>
      <c r="J28" s="18"/>
    </row>
    <row r="29" spans="2:10" x14ac:dyDescent="0.25">
      <c r="B29" s="7">
        <v>45652</v>
      </c>
      <c r="C29" s="8">
        <v>62</v>
      </c>
      <c r="D29" s="9"/>
      <c r="E29" s="10">
        <v>13</v>
      </c>
      <c r="F29" s="33">
        <f t="shared" si="0"/>
        <v>806</v>
      </c>
      <c r="G29" s="19"/>
      <c r="H29" s="16"/>
      <c r="I29" s="17"/>
      <c r="J29" s="18"/>
    </row>
    <row r="30" spans="2:10" x14ac:dyDescent="0.25">
      <c r="B30" s="7">
        <v>45653</v>
      </c>
      <c r="C30" s="8">
        <v>64</v>
      </c>
      <c r="D30" s="9"/>
      <c r="E30" s="10">
        <v>13</v>
      </c>
      <c r="F30" s="33">
        <f t="shared" si="0"/>
        <v>832</v>
      </c>
      <c r="G30" s="19"/>
      <c r="H30" s="16"/>
      <c r="I30" s="17"/>
      <c r="J30" s="18"/>
    </row>
    <row r="31" spans="2:10" x14ac:dyDescent="0.25">
      <c r="B31" s="7">
        <v>45654</v>
      </c>
      <c r="C31" s="8">
        <v>58.5</v>
      </c>
      <c r="D31" s="9"/>
      <c r="E31" s="10">
        <v>13</v>
      </c>
      <c r="F31" s="33">
        <f t="shared" si="0"/>
        <v>760.5</v>
      </c>
      <c r="G31" s="19"/>
      <c r="H31" s="16"/>
      <c r="I31" s="17"/>
      <c r="J31" s="18"/>
    </row>
    <row r="32" spans="2:10" x14ac:dyDescent="0.25">
      <c r="B32" s="7">
        <v>45655</v>
      </c>
      <c r="C32" s="8">
        <v>65.5</v>
      </c>
      <c r="D32" s="9"/>
      <c r="E32" s="10">
        <v>13</v>
      </c>
      <c r="F32" s="33">
        <f t="shared" si="0"/>
        <v>851.5</v>
      </c>
      <c r="G32" s="19"/>
      <c r="H32" s="16"/>
      <c r="I32" s="17"/>
      <c r="J32" s="18"/>
    </row>
    <row r="33" spans="2:13" x14ac:dyDescent="0.25">
      <c r="B33" s="7">
        <v>45656</v>
      </c>
      <c r="C33" s="8">
        <v>51</v>
      </c>
      <c r="D33" s="9"/>
      <c r="E33" s="10">
        <v>13</v>
      </c>
      <c r="F33" s="33">
        <f t="shared" si="0"/>
        <v>663</v>
      </c>
      <c r="G33" s="19"/>
      <c r="H33" s="16"/>
      <c r="I33" s="17"/>
      <c r="J33" s="18"/>
    </row>
    <row r="34" spans="2:13" ht="15.75" thickBot="1" x14ac:dyDescent="0.3">
      <c r="B34" s="34">
        <v>45657</v>
      </c>
      <c r="C34" s="35">
        <v>52.5</v>
      </c>
      <c r="D34" s="36"/>
      <c r="E34" s="37">
        <v>13</v>
      </c>
      <c r="F34" s="38">
        <f t="shared" si="0"/>
        <v>682.5</v>
      </c>
      <c r="G34" s="20"/>
      <c r="H34" s="21"/>
      <c r="I34" s="22"/>
      <c r="J34" s="23"/>
    </row>
    <row r="35" spans="2:13" x14ac:dyDescent="0.25">
      <c r="B35" s="41" t="s">
        <v>10</v>
      </c>
      <c r="C35" s="42">
        <f>SUM(C4:C34)</f>
        <v>1963.5</v>
      </c>
      <c r="D35" s="43">
        <f>SUM(D4:D34)</f>
        <v>0</v>
      </c>
      <c r="E35" s="44"/>
      <c r="F35" s="45" t="s">
        <v>4</v>
      </c>
      <c r="G35" s="24"/>
      <c r="H35" s="68" t="s">
        <v>11</v>
      </c>
      <c r="I35" s="68"/>
      <c r="J35" s="25">
        <f>SUM(J4:J34)</f>
        <v>25525.500500000002</v>
      </c>
    </row>
    <row r="36" spans="2:13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9" t="s">
        <v>13</v>
      </c>
      <c r="I36" s="69"/>
      <c r="J36" s="18">
        <f>F36+F37</f>
        <v>25525.5</v>
      </c>
      <c r="L36" s="31">
        <f>J36-J4-J5-J6</f>
        <v>25244.719499999999</v>
      </c>
    </row>
    <row r="37" spans="2:13" x14ac:dyDescent="0.25">
      <c r="B37" s="26" t="s">
        <v>14</v>
      </c>
      <c r="C37" s="30">
        <f>C35</f>
        <v>1963.5</v>
      </c>
      <c r="D37" s="9">
        <f>D35/1.03</f>
        <v>0</v>
      </c>
      <c r="E37" s="10"/>
      <c r="F37" s="33">
        <f>SUM(F4:F36)</f>
        <v>25525.5</v>
      </c>
      <c r="G37" s="19"/>
      <c r="H37" s="17" t="s">
        <v>15</v>
      </c>
      <c r="I37" s="17">
        <v>0.01</v>
      </c>
      <c r="J37" s="18"/>
    </row>
    <row r="38" spans="2:13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3" ht="15.75" thickBot="1" x14ac:dyDescent="0.3">
      <c r="B39" s="70" t="s">
        <v>16</v>
      </c>
      <c r="C39" s="71"/>
      <c r="D39" s="27"/>
      <c r="E39" s="37"/>
      <c r="F39" s="38"/>
      <c r="G39" s="28"/>
      <c r="H39" s="72" t="s">
        <v>17</v>
      </c>
      <c r="I39" s="72"/>
      <c r="J39" s="29">
        <f>J36+J37+J38-J35</f>
        <v>-5.0000000192085281E-4</v>
      </c>
    </row>
    <row r="40" spans="2:13" ht="15.75" thickBot="1" x14ac:dyDescent="0.3">
      <c r="B40" s="62"/>
      <c r="C40" s="63"/>
      <c r="D40" s="63"/>
      <c r="E40" s="63"/>
      <c r="F40" s="63"/>
      <c r="G40" s="63"/>
      <c r="H40" s="63"/>
      <c r="I40" s="63"/>
      <c r="J40" s="64"/>
    </row>
    <row r="41" spans="2:13" ht="15.75" thickBot="1" x14ac:dyDescent="0.3">
      <c r="B41" s="62"/>
      <c r="C41" s="63"/>
      <c r="D41" s="63"/>
      <c r="E41" s="63"/>
      <c r="F41" s="63"/>
      <c r="G41" s="63"/>
      <c r="H41" s="63"/>
      <c r="I41" s="63"/>
      <c r="J41" s="64"/>
    </row>
    <row r="42" spans="2:13" x14ac:dyDescent="0.25">
      <c r="J42" s="31"/>
    </row>
    <row r="43" spans="2:13" x14ac:dyDescent="0.25">
      <c r="J43" s="31"/>
    </row>
    <row r="44" spans="2:13" x14ac:dyDescent="0.25">
      <c r="L44" s="53"/>
    </row>
    <row r="45" spans="2:13" x14ac:dyDescent="0.25">
      <c r="L45" s="53"/>
    </row>
    <row r="46" spans="2:13" x14ac:dyDescent="0.25">
      <c r="L46" s="53"/>
      <c r="M46" s="54"/>
    </row>
    <row r="47" spans="2:13" x14ac:dyDescent="0.25">
      <c r="L47" s="53"/>
      <c r="M47" s="54"/>
    </row>
    <row r="48" spans="2:13" x14ac:dyDescent="0.25">
      <c r="L48" s="53"/>
      <c r="M48" s="54"/>
    </row>
    <row r="49" spans="12:13" x14ac:dyDescent="0.25">
      <c r="L49" s="53"/>
      <c r="M49" s="54"/>
    </row>
    <row r="50" spans="12:13" x14ac:dyDescent="0.25">
      <c r="L50" s="53"/>
      <c r="M50" s="54"/>
    </row>
    <row r="51" spans="12:13" x14ac:dyDescent="0.25">
      <c r="L51" s="53"/>
      <c r="M51" s="54"/>
    </row>
    <row r="52" spans="12:13" x14ac:dyDescent="0.25">
      <c r="L52" s="53"/>
      <c r="M52" s="54"/>
    </row>
    <row r="53" spans="12:13" x14ac:dyDescent="0.25">
      <c r="L53" s="53"/>
      <c r="M53" s="54"/>
    </row>
    <row r="54" spans="12:13" x14ac:dyDescent="0.25">
      <c r="L54" s="53"/>
      <c r="M54" s="54"/>
    </row>
    <row r="55" spans="12:13" x14ac:dyDescent="0.25">
      <c r="L55" s="53"/>
      <c r="M55" s="54"/>
    </row>
    <row r="56" spans="12:13" x14ac:dyDescent="0.25">
      <c r="L56" s="53"/>
      <c r="M56" s="54"/>
    </row>
    <row r="57" spans="12:13" x14ac:dyDescent="0.25">
      <c r="L57" s="53"/>
      <c r="M57" s="54"/>
    </row>
    <row r="58" spans="12:13" x14ac:dyDescent="0.25">
      <c r="L58" s="53"/>
      <c r="M58" s="54"/>
    </row>
    <row r="59" spans="12:13" x14ac:dyDescent="0.25">
      <c r="L59" s="53"/>
      <c r="M59" s="54"/>
    </row>
    <row r="60" spans="12:13" x14ac:dyDescent="0.25">
      <c r="L60" s="53"/>
      <c r="M60" s="54"/>
    </row>
    <row r="61" spans="12:13" x14ac:dyDescent="0.25">
      <c r="L61" s="53"/>
      <c r="M61" s="54"/>
    </row>
    <row r="62" spans="12:13" x14ac:dyDescent="0.25">
      <c r="L62" s="53"/>
      <c r="M62" s="54"/>
    </row>
    <row r="63" spans="12:13" x14ac:dyDescent="0.25">
      <c r="L63" s="53"/>
      <c r="M63" s="54"/>
    </row>
    <row r="64" spans="12:13" x14ac:dyDescent="0.25">
      <c r="L64" s="53"/>
      <c r="M64" s="54"/>
    </row>
    <row r="65" spans="12:13" x14ac:dyDescent="0.25">
      <c r="L65" s="53"/>
      <c r="M65" s="54"/>
    </row>
    <row r="66" spans="12:13" x14ac:dyDescent="0.25">
      <c r="L66" s="53"/>
      <c r="M66" s="54"/>
    </row>
    <row r="67" spans="12:13" x14ac:dyDescent="0.25">
      <c r="L67" s="53"/>
      <c r="M67" s="54"/>
    </row>
    <row r="68" spans="12:13" x14ac:dyDescent="0.25">
      <c r="L68" s="53"/>
      <c r="M68" s="54"/>
    </row>
    <row r="69" spans="12:13" x14ac:dyDescent="0.25">
      <c r="L69" s="53"/>
      <c r="M69" s="54"/>
    </row>
    <row r="70" spans="12:13" x14ac:dyDescent="0.25">
      <c r="L70" s="53"/>
      <c r="M70" s="54"/>
    </row>
    <row r="71" spans="12:13" x14ac:dyDescent="0.25">
      <c r="L71" s="53"/>
      <c r="M71" s="54"/>
    </row>
    <row r="72" spans="12:13" x14ac:dyDescent="0.25">
      <c r="L72" s="53"/>
      <c r="M72" s="54"/>
    </row>
    <row r="73" spans="12:13" x14ac:dyDescent="0.25">
      <c r="L73" s="53"/>
      <c r="M73" s="54"/>
    </row>
    <row r="74" spans="12:13" x14ac:dyDescent="0.25">
      <c r="L74" s="53"/>
      <c r="M74" s="54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92" orientation="landscape" r:id="rId1"/>
  <colBreaks count="1" manualBreakCount="1">
    <brk id="13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73C5F-43C6-4499-A5D3-1E4EA4E74F10}">
  <sheetPr>
    <pageSetUpPr fitToPage="1"/>
  </sheetPr>
  <dimension ref="B1:AC43"/>
  <sheetViews>
    <sheetView zoomScale="85" zoomScaleNormal="85" workbookViewId="0">
      <selection activeCell="J5" sqref="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5" t="s">
        <v>33</v>
      </c>
      <c r="C2" s="66"/>
      <c r="D2" s="66"/>
      <c r="E2" s="66"/>
      <c r="F2" s="66"/>
      <c r="G2" s="66"/>
      <c r="H2" s="66"/>
      <c r="I2" s="66"/>
      <c r="J2" s="67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45658</v>
      </c>
      <c r="C4" s="8">
        <v>54</v>
      </c>
      <c r="D4" s="9"/>
      <c r="E4" s="10">
        <v>15.2</v>
      </c>
      <c r="F4" s="33">
        <f>E4*C4</f>
        <v>820.8</v>
      </c>
      <c r="G4" s="11"/>
      <c r="H4" s="12" t="s">
        <v>6</v>
      </c>
      <c r="I4" s="13">
        <v>0.01</v>
      </c>
      <c r="J4" s="14">
        <f>(F36+F37)*I4</f>
        <v>273.44800000000004</v>
      </c>
    </row>
    <row r="5" spans="2:29" x14ac:dyDescent="0.25">
      <c r="B5" s="7">
        <v>45659</v>
      </c>
      <c r="C5" s="8">
        <v>63</v>
      </c>
      <c r="D5" s="9"/>
      <c r="E5" s="10">
        <v>15.2</v>
      </c>
      <c r="F5" s="33">
        <f t="shared" ref="F5:F34" si="0">E5*C5</f>
        <v>957.59999999999991</v>
      </c>
      <c r="G5" s="11"/>
      <c r="H5" s="12" t="s">
        <v>7</v>
      </c>
      <c r="I5" s="13">
        <v>1E-3</v>
      </c>
      <c r="J5" s="14">
        <f>(F36+F37-J4-J6)*I5</f>
        <v>27.071352000000005</v>
      </c>
      <c r="L5" s="55"/>
      <c r="M5" s="56"/>
    </row>
    <row r="6" spans="2:29" x14ac:dyDescent="0.25">
      <c r="B6" s="7">
        <v>45660</v>
      </c>
      <c r="C6" s="8">
        <v>63</v>
      </c>
      <c r="D6" s="9"/>
      <c r="E6" s="10">
        <v>15.2</v>
      </c>
      <c r="F6" s="33">
        <f t="shared" si="0"/>
        <v>957.59999999999991</v>
      </c>
      <c r="G6" s="11"/>
      <c r="H6" s="12" t="s">
        <v>8</v>
      </c>
      <c r="I6" s="13"/>
      <c r="J6" s="14"/>
      <c r="L6" s="55"/>
      <c r="M6" s="56"/>
    </row>
    <row r="7" spans="2:29" x14ac:dyDescent="0.25">
      <c r="B7" s="7">
        <v>45661</v>
      </c>
      <c r="C7" s="8">
        <v>65.5</v>
      </c>
      <c r="D7" s="9"/>
      <c r="E7" s="10">
        <v>15.2</v>
      </c>
      <c r="F7" s="33">
        <f t="shared" si="0"/>
        <v>995.59999999999991</v>
      </c>
      <c r="G7" s="11"/>
      <c r="H7" s="12" t="s">
        <v>9</v>
      </c>
      <c r="I7" s="13"/>
      <c r="J7" s="14">
        <f>'ARALIK 2024'!J39*-1</f>
        <v>5.0000000192085281E-4</v>
      </c>
      <c r="L7" t="s">
        <v>35</v>
      </c>
      <c r="M7" s="56"/>
    </row>
    <row r="8" spans="2:29" x14ac:dyDescent="0.25">
      <c r="B8" s="7">
        <v>45662</v>
      </c>
      <c r="C8" s="8">
        <v>65</v>
      </c>
      <c r="D8" s="9"/>
      <c r="E8" s="10">
        <v>15.2</v>
      </c>
      <c r="F8" s="33">
        <f t="shared" si="0"/>
        <v>988</v>
      </c>
      <c r="G8" s="15">
        <v>45716</v>
      </c>
      <c r="H8" s="16" t="s">
        <v>34</v>
      </c>
      <c r="I8" s="17"/>
      <c r="J8" s="18">
        <v>27044.01</v>
      </c>
      <c r="L8" t="s">
        <v>36</v>
      </c>
      <c r="M8" s="56"/>
    </row>
    <row r="9" spans="2:29" x14ac:dyDescent="0.25">
      <c r="B9" s="7">
        <v>45663</v>
      </c>
      <c r="C9" s="8">
        <v>64.5</v>
      </c>
      <c r="D9" s="9"/>
      <c r="E9" s="10">
        <v>15.2</v>
      </c>
      <c r="F9" s="33">
        <f t="shared" si="0"/>
        <v>980.4</v>
      </c>
      <c r="G9" s="15"/>
      <c r="H9" s="16"/>
      <c r="I9" s="17"/>
      <c r="J9" s="18"/>
      <c r="L9" s="55"/>
      <c r="M9" s="56"/>
    </row>
    <row r="10" spans="2:29" x14ac:dyDescent="0.25">
      <c r="B10" s="7">
        <v>45664</v>
      </c>
      <c r="C10" s="8">
        <v>64</v>
      </c>
      <c r="D10" s="9"/>
      <c r="E10" s="10">
        <v>15.2</v>
      </c>
      <c r="F10" s="33">
        <f t="shared" si="0"/>
        <v>972.8</v>
      </c>
      <c r="G10" s="15"/>
      <c r="H10" s="16"/>
      <c r="I10" s="17"/>
      <c r="J10" s="18"/>
      <c r="L10" s="55"/>
      <c r="M10" s="56"/>
    </row>
    <row r="11" spans="2:29" x14ac:dyDescent="0.25">
      <c r="B11" s="7">
        <v>45665</v>
      </c>
      <c r="C11" s="8">
        <v>64.5</v>
      </c>
      <c r="D11" s="9"/>
      <c r="E11" s="10">
        <v>15.2</v>
      </c>
      <c r="F11" s="33">
        <f t="shared" si="0"/>
        <v>980.4</v>
      </c>
      <c r="G11" s="19"/>
      <c r="H11" s="16"/>
      <c r="I11" s="17"/>
      <c r="J11" s="18"/>
      <c r="L11" s="55"/>
      <c r="M11" s="56"/>
    </row>
    <row r="12" spans="2:29" x14ac:dyDescent="0.25">
      <c r="B12" s="7">
        <v>45666</v>
      </c>
      <c r="C12" s="8">
        <v>63</v>
      </c>
      <c r="D12" s="9"/>
      <c r="E12" s="10">
        <v>15.2</v>
      </c>
      <c r="F12" s="33">
        <f t="shared" si="0"/>
        <v>957.59999999999991</v>
      </c>
      <c r="G12" s="19"/>
      <c r="H12" s="16"/>
      <c r="I12" s="17"/>
      <c r="J12" s="18"/>
      <c r="L12" s="55"/>
      <c r="M12" s="56"/>
    </row>
    <row r="13" spans="2:29" x14ac:dyDescent="0.25">
      <c r="B13" s="7">
        <v>45667</v>
      </c>
      <c r="C13" s="8">
        <v>62.5</v>
      </c>
      <c r="D13" s="9"/>
      <c r="E13" s="10">
        <v>15.2</v>
      </c>
      <c r="F13" s="33">
        <f t="shared" si="0"/>
        <v>950</v>
      </c>
      <c r="G13" s="19"/>
      <c r="H13" s="16"/>
      <c r="I13" s="17"/>
      <c r="J13" s="18"/>
      <c r="L13" s="55"/>
      <c r="M13" s="56"/>
    </row>
    <row r="14" spans="2:29" x14ac:dyDescent="0.25">
      <c r="B14" s="7">
        <v>45668</v>
      </c>
      <c r="C14" s="8">
        <v>61</v>
      </c>
      <c r="D14" s="9"/>
      <c r="E14" s="10">
        <v>15.2</v>
      </c>
      <c r="F14" s="33">
        <f t="shared" si="0"/>
        <v>927.19999999999993</v>
      </c>
      <c r="G14" s="19"/>
      <c r="H14" s="16"/>
      <c r="I14" s="17"/>
      <c r="J14" s="18"/>
      <c r="L14" s="55"/>
      <c r="M14" s="56"/>
    </row>
    <row r="15" spans="2:29" x14ac:dyDescent="0.25">
      <c r="B15" s="7">
        <v>45669</v>
      </c>
      <c r="C15" s="8">
        <v>57.5</v>
      </c>
      <c r="D15" s="9"/>
      <c r="E15" s="10">
        <v>15.2</v>
      </c>
      <c r="F15" s="33">
        <f t="shared" si="0"/>
        <v>874</v>
      </c>
      <c r="G15" s="19"/>
      <c r="H15" s="16"/>
      <c r="I15" s="17"/>
      <c r="J15" s="18"/>
      <c r="L15" s="55"/>
      <c r="M15" s="56"/>
    </row>
    <row r="16" spans="2:29" x14ac:dyDescent="0.25">
      <c r="B16" s="7">
        <v>45670</v>
      </c>
      <c r="C16" s="8">
        <v>62</v>
      </c>
      <c r="D16" s="9"/>
      <c r="E16" s="10">
        <v>15.2</v>
      </c>
      <c r="F16" s="33">
        <f t="shared" si="0"/>
        <v>942.4</v>
      </c>
      <c r="G16" s="19"/>
      <c r="H16" s="16"/>
      <c r="I16" s="17"/>
      <c r="J16" s="18"/>
      <c r="L16" s="55"/>
      <c r="M16" s="56"/>
    </row>
    <row r="17" spans="2:14" x14ac:dyDescent="0.25">
      <c r="B17" s="7">
        <v>45671</v>
      </c>
      <c r="C17" s="8">
        <v>62.5</v>
      </c>
      <c r="D17" s="9"/>
      <c r="E17" s="10">
        <v>15.2</v>
      </c>
      <c r="F17" s="33">
        <f t="shared" si="0"/>
        <v>950</v>
      </c>
      <c r="G17" s="19"/>
      <c r="H17" s="16"/>
      <c r="I17" s="17"/>
      <c r="J17" s="18"/>
      <c r="L17" s="55"/>
      <c r="M17" s="56"/>
      <c r="N17" s="57"/>
    </row>
    <row r="18" spans="2:14" x14ac:dyDescent="0.25">
      <c r="B18" s="7">
        <v>45672</v>
      </c>
      <c r="C18" s="8">
        <v>62</v>
      </c>
      <c r="D18" s="9"/>
      <c r="E18" s="10">
        <v>15.2</v>
      </c>
      <c r="F18" s="33">
        <f t="shared" si="0"/>
        <v>942.4</v>
      </c>
      <c r="G18" s="19"/>
      <c r="H18" s="16"/>
      <c r="I18" s="17"/>
      <c r="J18" s="18"/>
      <c r="L18" s="55"/>
      <c r="M18" s="56"/>
    </row>
    <row r="19" spans="2:14" x14ac:dyDescent="0.25">
      <c r="B19" s="7">
        <v>45673</v>
      </c>
      <c r="C19" s="8">
        <v>62.5</v>
      </c>
      <c r="D19" s="9"/>
      <c r="E19" s="10">
        <v>15.2</v>
      </c>
      <c r="F19" s="33">
        <f t="shared" si="0"/>
        <v>950</v>
      </c>
      <c r="G19" s="19"/>
      <c r="H19" s="16"/>
      <c r="I19" s="17"/>
      <c r="J19" s="18"/>
    </row>
    <row r="20" spans="2:14" x14ac:dyDescent="0.25">
      <c r="B20" s="7">
        <v>45674</v>
      </c>
      <c r="C20" s="8">
        <v>59</v>
      </c>
      <c r="D20" s="9"/>
      <c r="E20" s="10">
        <v>15.2</v>
      </c>
      <c r="F20" s="33">
        <f t="shared" si="0"/>
        <v>896.8</v>
      </c>
      <c r="G20" s="19"/>
      <c r="H20" s="16"/>
      <c r="I20" s="17"/>
      <c r="J20" s="18"/>
    </row>
    <row r="21" spans="2:14" x14ac:dyDescent="0.25">
      <c r="B21" s="7">
        <v>45675</v>
      </c>
      <c r="C21" s="8">
        <v>61</v>
      </c>
      <c r="D21" s="9"/>
      <c r="E21" s="10">
        <v>15.2</v>
      </c>
      <c r="F21" s="33">
        <f t="shared" si="0"/>
        <v>927.19999999999993</v>
      </c>
      <c r="G21" s="19"/>
      <c r="H21" s="16"/>
      <c r="I21" s="17"/>
      <c r="J21" s="18"/>
    </row>
    <row r="22" spans="2:14" x14ac:dyDescent="0.25">
      <c r="B22" s="7">
        <v>45676</v>
      </c>
      <c r="C22" s="8">
        <v>59</v>
      </c>
      <c r="D22" s="9"/>
      <c r="E22" s="10">
        <v>15.2</v>
      </c>
      <c r="F22" s="33">
        <f t="shared" si="0"/>
        <v>896.8</v>
      </c>
      <c r="G22" s="19"/>
      <c r="H22" s="16"/>
      <c r="I22" s="17"/>
      <c r="J22" s="18"/>
      <c r="M22" s="31"/>
    </row>
    <row r="23" spans="2:14" x14ac:dyDescent="0.25">
      <c r="B23" s="7">
        <v>45677</v>
      </c>
      <c r="C23" s="8">
        <v>59.5</v>
      </c>
      <c r="D23" s="9"/>
      <c r="E23" s="10">
        <v>15.2</v>
      </c>
      <c r="F23" s="33">
        <f t="shared" si="0"/>
        <v>904.4</v>
      </c>
      <c r="G23" s="19"/>
      <c r="H23" s="16"/>
      <c r="I23" s="17"/>
      <c r="J23" s="18"/>
    </row>
    <row r="24" spans="2:14" x14ac:dyDescent="0.25">
      <c r="B24" s="7">
        <v>45678</v>
      </c>
      <c r="C24" s="8">
        <v>50</v>
      </c>
      <c r="D24" s="9"/>
      <c r="E24" s="10">
        <v>15.2</v>
      </c>
      <c r="F24" s="33">
        <f t="shared" si="0"/>
        <v>760</v>
      </c>
      <c r="G24" s="19"/>
      <c r="H24" s="16"/>
      <c r="I24" s="17"/>
      <c r="J24" s="18"/>
    </row>
    <row r="25" spans="2:14" x14ac:dyDescent="0.25">
      <c r="B25" s="7">
        <v>45679</v>
      </c>
      <c r="C25" s="8">
        <v>55</v>
      </c>
      <c r="D25" s="9"/>
      <c r="E25" s="10">
        <v>15.2</v>
      </c>
      <c r="F25" s="33">
        <f t="shared" si="0"/>
        <v>836</v>
      </c>
      <c r="G25" s="19"/>
      <c r="H25" s="16"/>
      <c r="I25" s="17"/>
      <c r="J25" s="18"/>
    </row>
    <row r="26" spans="2:14" x14ac:dyDescent="0.25">
      <c r="B26" s="7">
        <v>45680</v>
      </c>
      <c r="C26" s="8">
        <v>56</v>
      </c>
      <c r="D26" s="9"/>
      <c r="E26" s="10">
        <v>15.2</v>
      </c>
      <c r="F26" s="33">
        <f t="shared" si="0"/>
        <v>851.19999999999993</v>
      </c>
      <c r="G26" s="19"/>
      <c r="H26" s="16"/>
      <c r="I26" s="17"/>
      <c r="J26" s="18"/>
    </row>
    <row r="27" spans="2:14" x14ac:dyDescent="0.25">
      <c r="B27" s="7">
        <v>45681</v>
      </c>
      <c r="C27" s="8">
        <v>54.5</v>
      </c>
      <c r="D27" s="9"/>
      <c r="E27" s="10">
        <v>15.2</v>
      </c>
      <c r="F27" s="33">
        <f t="shared" si="0"/>
        <v>828.4</v>
      </c>
      <c r="G27" s="19"/>
      <c r="H27" s="16"/>
      <c r="I27" s="17"/>
      <c r="J27" s="18"/>
    </row>
    <row r="28" spans="2:14" x14ac:dyDescent="0.25">
      <c r="B28" s="7">
        <v>45682</v>
      </c>
      <c r="C28" s="8">
        <v>55</v>
      </c>
      <c r="D28" s="9"/>
      <c r="E28" s="10">
        <v>15.2</v>
      </c>
      <c r="F28" s="33">
        <f t="shared" si="0"/>
        <v>836</v>
      </c>
      <c r="G28" s="19"/>
      <c r="H28" s="16"/>
      <c r="I28" s="17"/>
      <c r="J28" s="18"/>
    </row>
    <row r="29" spans="2:14" x14ac:dyDescent="0.25">
      <c r="B29" s="7">
        <v>45683</v>
      </c>
      <c r="C29" s="8">
        <v>48.5</v>
      </c>
      <c r="D29" s="9"/>
      <c r="E29" s="10">
        <v>15.2</v>
      </c>
      <c r="F29" s="33">
        <f t="shared" si="0"/>
        <v>737.19999999999993</v>
      </c>
      <c r="G29" s="19"/>
      <c r="H29" s="16"/>
      <c r="I29" s="17"/>
      <c r="J29" s="18"/>
    </row>
    <row r="30" spans="2:14" x14ac:dyDescent="0.25">
      <c r="B30" s="7">
        <v>45684</v>
      </c>
      <c r="C30" s="8">
        <v>47</v>
      </c>
      <c r="D30" s="9"/>
      <c r="E30" s="10">
        <v>15.2</v>
      </c>
      <c r="F30" s="33">
        <f t="shared" si="0"/>
        <v>714.4</v>
      </c>
      <c r="G30" s="19"/>
      <c r="H30" s="16"/>
      <c r="I30" s="17"/>
      <c r="J30" s="18"/>
    </row>
    <row r="31" spans="2:14" x14ac:dyDescent="0.25">
      <c r="B31" s="7">
        <v>45685</v>
      </c>
      <c r="C31" s="8">
        <v>47</v>
      </c>
      <c r="D31" s="9"/>
      <c r="E31" s="10">
        <v>15.2</v>
      </c>
      <c r="F31" s="33">
        <f t="shared" si="0"/>
        <v>714.4</v>
      </c>
      <c r="G31" s="19"/>
      <c r="H31" s="16"/>
      <c r="I31" s="17"/>
      <c r="J31" s="18"/>
    </row>
    <row r="32" spans="2:14" x14ac:dyDescent="0.25">
      <c r="B32" s="7">
        <v>45686</v>
      </c>
      <c r="C32" s="8">
        <v>50.5</v>
      </c>
      <c r="D32" s="9"/>
      <c r="E32" s="10">
        <v>15.2</v>
      </c>
      <c r="F32" s="33">
        <f t="shared" si="0"/>
        <v>767.59999999999991</v>
      </c>
      <c r="G32" s="19"/>
      <c r="H32" s="16"/>
      <c r="I32" s="17"/>
      <c r="J32" s="18"/>
    </row>
    <row r="33" spans="2:12" x14ac:dyDescent="0.25">
      <c r="B33" s="7">
        <v>45687</v>
      </c>
      <c r="C33" s="8">
        <v>49</v>
      </c>
      <c r="D33" s="9"/>
      <c r="E33" s="10">
        <v>15.2</v>
      </c>
      <c r="F33" s="33">
        <f t="shared" si="0"/>
        <v>744.8</v>
      </c>
      <c r="G33" s="19"/>
      <c r="H33" s="16"/>
      <c r="I33" s="17"/>
      <c r="J33" s="18"/>
    </row>
    <row r="34" spans="2:12" ht="15.75" thickBot="1" x14ac:dyDescent="0.3">
      <c r="B34" s="46">
        <v>45688</v>
      </c>
      <c r="C34" s="47">
        <v>51.5</v>
      </c>
      <c r="D34" s="48"/>
      <c r="E34" s="10">
        <v>15.2</v>
      </c>
      <c r="F34" s="50">
        <f t="shared" si="0"/>
        <v>782.8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1799</v>
      </c>
      <c r="D35" s="43">
        <f>SUM(D4:D34)</f>
        <v>0</v>
      </c>
      <c r="E35" s="44"/>
      <c r="F35" s="45" t="s">
        <v>4</v>
      </c>
      <c r="G35" s="51"/>
      <c r="H35" s="68" t="s">
        <v>11</v>
      </c>
      <c r="I35" s="68"/>
      <c r="J35" s="25">
        <f>SUM(J4:J34)</f>
        <v>27344.529852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6"/>
      <c r="H36" s="69" t="s">
        <v>13</v>
      </c>
      <c r="I36" s="69"/>
      <c r="J36" s="18">
        <f>F36+F37</f>
        <v>27344.800000000003</v>
      </c>
      <c r="L36" s="31">
        <f>J36-J4-J5-J6</f>
        <v>27044.280648000004</v>
      </c>
    </row>
    <row r="37" spans="2:12" x14ac:dyDescent="0.25">
      <c r="B37" s="26" t="s">
        <v>14</v>
      </c>
      <c r="C37" s="30">
        <f>C35</f>
        <v>1799</v>
      </c>
      <c r="D37" s="9">
        <f>D35/1.03</f>
        <v>0</v>
      </c>
      <c r="E37" s="10"/>
      <c r="F37" s="33">
        <f>SUM(F4:F36)</f>
        <v>27344.800000000003</v>
      </c>
      <c r="G37" s="16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6"/>
      <c r="H38" s="17"/>
      <c r="I38" s="17"/>
      <c r="J38" s="18">
        <v>0</v>
      </c>
    </row>
    <row r="39" spans="2:12" ht="15.75" thickBot="1" x14ac:dyDescent="0.3">
      <c r="B39" s="70" t="s">
        <v>16</v>
      </c>
      <c r="C39" s="71"/>
      <c r="D39" s="27"/>
      <c r="E39" s="37"/>
      <c r="F39" s="38"/>
      <c r="G39" s="52"/>
      <c r="H39" s="72" t="s">
        <v>17</v>
      </c>
      <c r="I39" s="72"/>
      <c r="J39" s="29">
        <f>J36+J37+J38-J35</f>
        <v>0.27014800000324612</v>
      </c>
    </row>
    <row r="40" spans="2:12" ht="15.75" thickBot="1" x14ac:dyDescent="0.3">
      <c r="B40" s="62"/>
      <c r="C40" s="63"/>
      <c r="D40" s="63"/>
      <c r="E40" s="63"/>
      <c r="F40" s="63"/>
      <c r="G40" s="63"/>
      <c r="H40" s="63"/>
      <c r="I40" s="63"/>
      <c r="J40" s="64"/>
    </row>
    <row r="41" spans="2:12" ht="15.75" thickBot="1" x14ac:dyDescent="0.3">
      <c r="B41" s="62"/>
      <c r="C41" s="63"/>
      <c r="D41" s="63"/>
      <c r="E41" s="63"/>
      <c r="F41" s="63"/>
      <c r="G41" s="63"/>
      <c r="H41" s="63"/>
      <c r="I41" s="63"/>
      <c r="J41" s="64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92" orientation="landscape" verticalDpi="0" r:id="rId1"/>
  <colBreaks count="1" manualBreakCount="1">
    <brk id="13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90A3F-354B-4F2B-8E98-D917C4EBDF2F}">
  <sheetPr>
    <pageSetUpPr fitToPage="1"/>
  </sheetPr>
  <dimension ref="B1:AC43"/>
  <sheetViews>
    <sheetView zoomScale="85" zoomScaleNormal="85" workbookViewId="0">
      <selection activeCell="B2" sqref="B2:J3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5" t="s">
        <v>33</v>
      </c>
      <c r="C2" s="66"/>
      <c r="D2" s="66"/>
      <c r="E2" s="66"/>
      <c r="F2" s="66"/>
      <c r="G2" s="66"/>
      <c r="H2" s="66"/>
      <c r="I2" s="66"/>
      <c r="J2" s="67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45689</v>
      </c>
      <c r="C4" s="8">
        <v>52.5</v>
      </c>
      <c r="D4" s="9"/>
      <c r="E4" s="10">
        <v>15.2</v>
      </c>
      <c r="F4" s="33">
        <f>E4*C4</f>
        <v>798</v>
      </c>
      <c r="G4" s="11"/>
      <c r="H4" s="12" t="s">
        <v>6</v>
      </c>
      <c r="I4" s="13">
        <v>0.01</v>
      </c>
      <c r="J4" s="14">
        <f>(F36+F37)*I4</f>
        <v>161.95600000000007</v>
      </c>
    </row>
    <row r="5" spans="2:29" x14ac:dyDescent="0.25">
      <c r="B5" s="7">
        <v>45690</v>
      </c>
      <c r="C5" s="8">
        <v>45.5</v>
      </c>
      <c r="D5" s="9"/>
      <c r="E5" s="10">
        <v>15.2</v>
      </c>
      <c r="F5" s="33">
        <f t="shared" ref="F5:F34" si="0">E5*C5</f>
        <v>691.6</v>
      </c>
      <c r="G5" s="11"/>
      <c r="H5" s="12" t="s">
        <v>7</v>
      </c>
      <c r="I5" s="13">
        <v>1E-3</v>
      </c>
      <c r="J5" s="14">
        <f>(F36+F37-J4-J6)*I5</f>
        <v>16.033644000000006</v>
      </c>
    </row>
    <row r="6" spans="2:29" x14ac:dyDescent="0.25">
      <c r="B6" s="7">
        <v>45691</v>
      </c>
      <c r="C6" s="8">
        <v>50.5</v>
      </c>
      <c r="D6" s="9"/>
      <c r="E6" s="10">
        <v>15.2</v>
      </c>
      <c r="F6" s="33">
        <f t="shared" si="0"/>
        <v>767.59999999999991</v>
      </c>
      <c r="G6" s="11"/>
      <c r="H6" s="12" t="s">
        <v>8</v>
      </c>
      <c r="I6" s="13"/>
      <c r="J6" s="14"/>
    </row>
    <row r="7" spans="2:29" x14ac:dyDescent="0.25">
      <c r="B7" s="7">
        <v>45692</v>
      </c>
      <c r="C7" s="8">
        <v>48</v>
      </c>
      <c r="D7" s="9"/>
      <c r="E7" s="10">
        <v>15.2</v>
      </c>
      <c r="F7" s="33">
        <f t="shared" si="0"/>
        <v>729.59999999999991</v>
      </c>
      <c r="G7" s="11"/>
      <c r="H7" s="12" t="s">
        <v>9</v>
      </c>
      <c r="I7" s="13"/>
      <c r="J7" s="14">
        <f>'OCAK 2025'!J39*-1</f>
        <v>-0.27014800000324612</v>
      </c>
    </row>
    <row r="8" spans="2:29" x14ac:dyDescent="0.25">
      <c r="B8" s="7">
        <v>45693</v>
      </c>
      <c r="C8" s="8">
        <v>45.5</v>
      </c>
      <c r="D8" s="9"/>
      <c r="E8" s="10">
        <v>15.2</v>
      </c>
      <c r="F8" s="33">
        <f t="shared" si="0"/>
        <v>691.6</v>
      </c>
      <c r="G8" s="15">
        <v>45741</v>
      </c>
      <c r="H8" s="16" t="s">
        <v>34</v>
      </c>
      <c r="I8" s="17"/>
      <c r="J8" s="18">
        <v>16017.45</v>
      </c>
    </row>
    <row r="9" spans="2:29" x14ac:dyDescent="0.25">
      <c r="B9" s="7">
        <v>45694</v>
      </c>
      <c r="C9" s="8">
        <v>41.5</v>
      </c>
      <c r="D9" s="9"/>
      <c r="E9" s="10">
        <v>15.2</v>
      </c>
      <c r="F9" s="33">
        <f t="shared" si="0"/>
        <v>630.79999999999995</v>
      </c>
      <c r="G9" s="15"/>
      <c r="H9" s="16"/>
      <c r="I9" s="17"/>
      <c r="J9" s="18"/>
    </row>
    <row r="10" spans="2:29" x14ac:dyDescent="0.25">
      <c r="B10" s="7">
        <v>45695</v>
      </c>
      <c r="C10" s="8">
        <v>44</v>
      </c>
      <c r="D10" s="9"/>
      <c r="E10" s="10">
        <v>15.2</v>
      </c>
      <c r="F10" s="33">
        <f t="shared" si="0"/>
        <v>668.8</v>
      </c>
      <c r="G10" s="15"/>
      <c r="H10" s="16"/>
      <c r="I10" s="17"/>
      <c r="J10" s="18"/>
    </row>
    <row r="11" spans="2:29" x14ac:dyDescent="0.25">
      <c r="B11" s="7">
        <v>45696</v>
      </c>
      <c r="C11" s="8">
        <v>36.5</v>
      </c>
      <c r="D11" s="9"/>
      <c r="E11" s="10">
        <v>15.2</v>
      </c>
      <c r="F11" s="33">
        <f t="shared" si="0"/>
        <v>554.79999999999995</v>
      </c>
      <c r="G11" s="19"/>
      <c r="H11" s="16"/>
      <c r="I11" s="17"/>
      <c r="J11" s="18"/>
    </row>
    <row r="12" spans="2:29" x14ac:dyDescent="0.25">
      <c r="B12" s="7">
        <v>45697</v>
      </c>
      <c r="C12" s="8">
        <v>43.5</v>
      </c>
      <c r="D12" s="9"/>
      <c r="E12" s="10">
        <v>15.2</v>
      </c>
      <c r="F12" s="33">
        <f t="shared" si="0"/>
        <v>661.19999999999993</v>
      </c>
      <c r="G12" s="19"/>
      <c r="H12" s="16"/>
      <c r="I12" s="17"/>
      <c r="J12" s="18"/>
    </row>
    <row r="13" spans="2:29" x14ac:dyDescent="0.25">
      <c r="B13" s="7">
        <v>45698</v>
      </c>
      <c r="C13" s="8">
        <v>40.5</v>
      </c>
      <c r="D13" s="9"/>
      <c r="E13" s="10">
        <v>15.2</v>
      </c>
      <c r="F13" s="33">
        <f t="shared" si="0"/>
        <v>615.6</v>
      </c>
      <c r="G13" s="19"/>
      <c r="H13" s="16"/>
      <c r="I13" s="17"/>
      <c r="J13" s="18"/>
    </row>
    <row r="14" spans="2:29" x14ac:dyDescent="0.25">
      <c r="B14" s="7">
        <v>45699</v>
      </c>
      <c r="C14" s="8">
        <v>41.5</v>
      </c>
      <c r="D14" s="9"/>
      <c r="E14" s="10">
        <v>15.2</v>
      </c>
      <c r="F14" s="33">
        <f t="shared" si="0"/>
        <v>630.79999999999995</v>
      </c>
      <c r="G14" s="19"/>
      <c r="H14" s="16"/>
      <c r="I14" s="17"/>
      <c r="J14" s="18"/>
    </row>
    <row r="15" spans="2:29" x14ac:dyDescent="0.25">
      <c r="B15" s="7">
        <v>45700</v>
      </c>
      <c r="C15" s="8">
        <v>43</v>
      </c>
      <c r="D15" s="9"/>
      <c r="E15" s="10">
        <v>15.2</v>
      </c>
      <c r="F15" s="33">
        <f t="shared" si="0"/>
        <v>653.6</v>
      </c>
      <c r="G15" s="19"/>
      <c r="H15" s="16"/>
      <c r="I15" s="17"/>
      <c r="J15" s="18"/>
    </row>
    <row r="16" spans="2:29" x14ac:dyDescent="0.25">
      <c r="B16" s="7">
        <v>45701</v>
      </c>
      <c r="C16" s="8">
        <v>39.5</v>
      </c>
      <c r="D16" s="9"/>
      <c r="E16" s="10">
        <v>15.2</v>
      </c>
      <c r="F16" s="33">
        <f t="shared" si="0"/>
        <v>600.4</v>
      </c>
      <c r="G16" s="19"/>
      <c r="H16" s="16"/>
      <c r="I16" s="17"/>
      <c r="J16" s="18"/>
    </row>
    <row r="17" spans="2:14" x14ac:dyDescent="0.25">
      <c r="B17" s="7">
        <v>45702</v>
      </c>
      <c r="C17" s="8">
        <v>40</v>
      </c>
      <c r="D17" s="9"/>
      <c r="E17" s="10">
        <v>15.2</v>
      </c>
      <c r="F17" s="33">
        <f t="shared" si="0"/>
        <v>608</v>
      </c>
      <c r="G17" s="19"/>
      <c r="H17" s="16"/>
      <c r="I17" s="17"/>
      <c r="J17" s="18"/>
    </row>
    <row r="18" spans="2:14" x14ac:dyDescent="0.25">
      <c r="B18" s="7">
        <v>45703</v>
      </c>
      <c r="C18" s="8">
        <v>38.5</v>
      </c>
      <c r="D18" s="9"/>
      <c r="E18" s="10">
        <v>15.2</v>
      </c>
      <c r="F18" s="33">
        <f t="shared" si="0"/>
        <v>585.19999999999993</v>
      </c>
      <c r="G18" s="19"/>
      <c r="H18" s="16"/>
      <c r="I18" s="17"/>
      <c r="J18" s="18"/>
    </row>
    <row r="19" spans="2:14" x14ac:dyDescent="0.25">
      <c r="B19" s="7">
        <v>45704</v>
      </c>
      <c r="C19" s="8">
        <v>38.5</v>
      </c>
      <c r="D19" s="9"/>
      <c r="E19" s="10">
        <v>15.2</v>
      </c>
      <c r="F19" s="33">
        <f t="shared" si="0"/>
        <v>585.19999999999993</v>
      </c>
      <c r="G19" s="19"/>
      <c r="H19" s="16"/>
      <c r="I19" s="17"/>
      <c r="J19" s="18"/>
    </row>
    <row r="20" spans="2:14" x14ac:dyDescent="0.25">
      <c r="B20" s="7">
        <v>45705</v>
      </c>
      <c r="C20" s="8">
        <v>37.5</v>
      </c>
      <c r="D20" s="9"/>
      <c r="E20" s="10">
        <v>15.2</v>
      </c>
      <c r="F20" s="33">
        <f t="shared" si="0"/>
        <v>570</v>
      </c>
      <c r="G20" s="19"/>
      <c r="H20" s="16"/>
      <c r="I20" s="17"/>
      <c r="J20" s="18"/>
    </row>
    <row r="21" spans="2:14" x14ac:dyDescent="0.25">
      <c r="B21" s="7">
        <v>45706</v>
      </c>
      <c r="C21" s="8">
        <v>38</v>
      </c>
      <c r="D21" s="9"/>
      <c r="E21" s="10">
        <v>15.2</v>
      </c>
      <c r="F21" s="33">
        <f t="shared" si="0"/>
        <v>577.6</v>
      </c>
      <c r="G21" s="19"/>
      <c r="H21" s="16"/>
      <c r="I21" s="17"/>
      <c r="J21" s="18"/>
    </row>
    <row r="22" spans="2:14" x14ac:dyDescent="0.25">
      <c r="B22" s="7">
        <v>45707</v>
      </c>
      <c r="C22" s="8">
        <v>38</v>
      </c>
      <c r="D22" s="9"/>
      <c r="E22" s="10">
        <v>15.2</v>
      </c>
      <c r="F22" s="33">
        <f t="shared" si="0"/>
        <v>577.6</v>
      </c>
      <c r="G22" s="19"/>
      <c r="H22" s="16"/>
      <c r="I22" s="17"/>
      <c r="J22" s="18"/>
    </row>
    <row r="23" spans="2:14" x14ac:dyDescent="0.25">
      <c r="B23" s="7">
        <v>45708</v>
      </c>
      <c r="C23" s="8">
        <v>33.5</v>
      </c>
      <c r="D23" s="9"/>
      <c r="E23" s="10">
        <v>15.2</v>
      </c>
      <c r="F23" s="33">
        <f t="shared" si="0"/>
        <v>509.2</v>
      </c>
      <c r="G23" s="19"/>
      <c r="H23" s="16"/>
      <c r="I23" s="17"/>
      <c r="J23" s="18"/>
    </row>
    <row r="24" spans="2:14" x14ac:dyDescent="0.25">
      <c r="B24" s="7">
        <v>45709</v>
      </c>
      <c r="C24" s="8">
        <v>33</v>
      </c>
      <c r="D24" s="9"/>
      <c r="E24" s="10">
        <v>15.2</v>
      </c>
      <c r="F24" s="33">
        <f t="shared" si="0"/>
        <v>501.59999999999997</v>
      </c>
      <c r="G24" s="19"/>
      <c r="H24" s="16"/>
      <c r="I24" s="17"/>
      <c r="J24" s="18"/>
    </row>
    <row r="25" spans="2:14" x14ac:dyDescent="0.25">
      <c r="B25" s="7">
        <v>45710</v>
      </c>
      <c r="C25" s="8">
        <v>34</v>
      </c>
      <c r="D25" s="9"/>
      <c r="E25" s="10">
        <v>15.2</v>
      </c>
      <c r="F25" s="33">
        <f t="shared" si="0"/>
        <v>516.79999999999995</v>
      </c>
      <c r="G25" s="19"/>
      <c r="H25" s="16"/>
      <c r="I25" s="17"/>
      <c r="J25" s="18"/>
    </row>
    <row r="26" spans="2:14" x14ac:dyDescent="0.25">
      <c r="B26" s="7">
        <v>45711</v>
      </c>
      <c r="C26" s="8">
        <v>18.5</v>
      </c>
      <c r="D26" s="9"/>
      <c r="E26" s="10">
        <v>15.2</v>
      </c>
      <c r="F26" s="33">
        <f t="shared" si="0"/>
        <v>281.2</v>
      </c>
      <c r="G26" s="19"/>
      <c r="H26" s="16"/>
      <c r="I26" s="17"/>
      <c r="J26" s="18"/>
    </row>
    <row r="27" spans="2:14" x14ac:dyDescent="0.25">
      <c r="B27" s="7">
        <v>45712</v>
      </c>
      <c r="C27" s="8">
        <v>33</v>
      </c>
      <c r="D27" s="9"/>
      <c r="E27" s="10">
        <v>15.2</v>
      </c>
      <c r="F27" s="33">
        <f t="shared" si="0"/>
        <v>501.59999999999997</v>
      </c>
      <c r="G27" s="19"/>
      <c r="H27" s="16"/>
      <c r="I27" s="17"/>
      <c r="J27" s="18"/>
      <c r="M27" s="17"/>
      <c r="N27" s="40"/>
    </row>
    <row r="28" spans="2:14" x14ac:dyDescent="0.25">
      <c r="B28" s="7">
        <v>45713</v>
      </c>
      <c r="C28" s="8">
        <v>26</v>
      </c>
      <c r="D28" s="9"/>
      <c r="E28" s="10">
        <v>15.2</v>
      </c>
      <c r="F28" s="33">
        <f t="shared" si="0"/>
        <v>395.2</v>
      </c>
      <c r="G28" s="19"/>
      <c r="H28" s="16"/>
      <c r="I28" s="17"/>
      <c r="J28" s="18"/>
      <c r="M28" s="17"/>
      <c r="N28" s="40"/>
    </row>
    <row r="29" spans="2:14" x14ac:dyDescent="0.25">
      <c r="B29" s="7">
        <v>45714</v>
      </c>
      <c r="C29" s="8">
        <v>15</v>
      </c>
      <c r="D29" s="9"/>
      <c r="E29" s="10">
        <v>15.2</v>
      </c>
      <c r="F29" s="33">
        <f t="shared" si="0"/>
        <v>228</v>
      </c>
      <c r="G29" s="19"/>
      <c r="H29" s="16"/>
      <c r="I29" s="17"/>
      <c r="J29" s="18"/>
      <c r="M29" s="17"/>
      <c r="N29" s="40"/>
    </row>
    <row r="30" spans="2:14" x14ac:dyDescent="0.25">
      <c r="B30" s="7">
        <v>45715</v>
      </c>
      <c r="C30" s="8">
        <v>35.5</v>
      </c>
      <c r="D30" s="9"/>
      <c r="E30" s="10">
        <v>15.2</v>
      </c>
      <c r="F30" s="33">
        <f t="shared" si="0"/>
        <v>539.6</v>
      </c>
      <c r="G30" s="19"/>
      <c r="H30" s="16"/>
      <c r="I30" s="17"/>
      <c r="J30" s="18"/>
      <c r="M30" s="17"/>
      <c r="N30" s="40"/>
    </row>
    <row r="31" spans="2:14" x14ac:dyDescent="0.25">
      <c r="B31" s="7">
        <v>45716</v>
      </c>
      <c r="C31" s="8">
        <v>34.5</v>
      </c>
      <c r="D31" s="9"/>
      <c r="E31" s="10">
        <v>15.2</v>
      </c>
      <c r="F31" s="33">
        <f t="shared" si="0"/>
        <v>524.4</v>
      </c>
      <c r="G31" s="19"/>
      <c r="H31" s="16"/>
      <c r="I31" s="17"/>
      <c r="J31" s="18"/>
      <c r="M31" s="17"/>
      <c r="N31" s="40"/>
    </row>
    <row r="32" spans="2:14" x14ac:dyDescent="0.25">
      <c r="B32" s="7"/>
      <c r="C32" s="8"/>
      <c r="D32" s="9"/>
      <c r="E32" s="10">
        <v>15.2</v>
      </c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/>
      <c r="C33" s="8"/>
      <c r="D33" s="9"/>
      <c r="E33" s="10">
        <v>15.2</v>
      </c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/>
      <c r="C34" s="47"/>
      <c r="D34" s="48"/>
      <c r="E34" s="10">
        <v>15.2</v>
      </c>
      <c r="F34" s="50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1065.5</v>
      </c>
      <c r="D35" s="43">
        <f>SUM(D4:D34)</f>
        <v>0</v>
      </c>
      <c r="E35" s="44"/>
      <c r="F35" s="45" t="s">
        <v>4</v>
      </c>
      <c r="G35" s="24"/>
      <c r="H35" s="68" t="s">
        <v>11</v>
      </c>
      <c r="I35" s="68"/>
      <c r="J35" s="25">
        <f>SUM(J4:J34)</f>
        <v>16195.169495999997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9" t="s">
        <v>13</v>
      </c>
      <c r="I36" s="69"/>
      <c r="J36" s="18">
        <f>F36+F37</f>
        <v>16195.600000000006</v>
      </c>
      <c r="L36" s="31">
        <f>J36-J4-J5-J6</f>
        <v>16017.610356000007</v>
      </c>
      <c r="M36" s="58">
        <v>16228.37</v>
      </c>
      <c r="N36" s="31">
        <f>L36-M36</f>
        <v>-210.7596439999943</v>
      </c>
    </row>
    <row r="37" spans="2:14" x14ac:dyDescent="0.25">
      <c r="B37" s="26" t="s">
        <v>14</v>
      </c>
      <c r="C37" s="30">
        <f>C35</f>
        <v>1065.5</v>
      </c>
      <c r="D37" s="9">
        <f>D35/1.03</f>
        <v>0</v>
      </c>
      <c r="E37" s="10"/>
      <c r="F37" s="33">
        <f>SUM(F4:F36)</f>
        <v>16195.600000000006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70" t="s">
        <v>16</v>
      </c>
      <c r="C39" s="71"/>
      <c r="D39" s="27"/>
      <c r="E39" s="37"/>
      <c r="F39" s="38"/>
      <c r="G39" s="28"/>
      <c r="H39" s="72" t="s">
        <v>17</v>
      </c>
      <c r="I39" s="72"/>
      <c r="J39" s="29">
        <f>J36+J37+J38-J35</f>
        <v>0.430504000009023</v>
      </c>
      <c r="M39" s="17"/>
      <c r="N39" s="40">
        <f>J39+N34</f>
        <v>0.430504000009023</v>
      </c>
    </row>
    <row r="40" spans="2:14" ht="15.75" thickBot="1" x14ac:dyDescent="0.3">
      <c r="B40" s="62"/>
      <c r="C40" s="63"/>
      <c r="D40" s="63"/>
      <c r="E40" s="63"/>
      <c r="F40" s="63"/>
      <c r="G40" s="63"/>
      <c r="H40" s="63"/>
      <c r="I40" s="63"/>
      <c r="J40" s="64"/>
      <c r="M40" s="17" t="s">
        <v>25</v>
      </c>
      <c r="N40" s="40">
        <v>-16017.45</v>
      </c>
    </row>
    <row r="41" spans="2:14" ht="15.75" thickBot="1" x14ac:dyDescent="0.3">
      <c r="B41" s="62"/>
      <c r="C41" s="63"/>
      <c r="D41" s="63"/>
      <c r="E41" s="63"/>
      <c r="F41" s="63"/>
      <c r="G41" s="63"/>
      <c r="H41" s="63"/>
      <c r="I41" s="63"/>
      <c r="J41" s="64"/>
      <c r="M41" s="17" t="s">
        <v>32</v>
      </c>
      <c r="N41" s="40">
        <f>N40+N39</f>
        <v>-16017.019495999992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3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F3B25-BF68-4D2A-8AB5-0A99CC5CFFBF}">
  <sheetPr>
    <pageSetUpPr fitToPage="1"/>
  </sheetPr>
  <dimension ref="B1:AC43"/>
  <sheetViews>
    <sheetView zoomScale="85" zoomScaleNormal="85" workbookViewId="0">
      <selection activeCell="E4" sqref="E4:E3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5" t="s">
        <v>33</v>
      </c>
      <c r="C2" s="66"/>
      <c r="D2" s="66"/>
      <c r="E2" s="66"/>
      <c r="F2" s="66"/>
      <c r="G2" s="66"/>
      <c r="H2" s="66"/>
      <c r="I2" s="66"/>
      <c r="J2" s="67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45717</v>
      </c>
      <c r="C4" s="8">
        <v>34</v>
      </c>
      <c r="D4" s="9"/>
      <c r="E4" s="10">
        <v>15.2</v>
      </c>
      <c r="F4" s="33">
        <f>E4*C4</f>
        <v>516.79999999999995</v>
      </c>
      <c r="G4" s="11"/>
      <c r="H4" s="12" t="s">
        <v>6</v>
      </c>
      <c r="I4" s="13">
        <v>0.01</v>
      </c>
      <c r="J4" s="14">
        <f>(F36+F37)*I4</f>
        <v>140.75200000000004</v>
      </c>
    </row>
    <row r="5" spans="2:29" x14ac:dyDescent="0.25">
      <c r="B5" s="7">
        <v>45718</v>
      </c>
      <c r="C5" s="8">
        <v>35</v>
      </c>
      <c r="D5" s="9"/>
      <c r="E5" s="10">
        <v>15.2</v>
      </c>
      <c r="F5" s="33">
        <f t="shared" ref="F5:F34" si="0">E5*C5</f>
        <v>532</v>
      </c>
      <c r="G5" s="11"/>
      <c r="H5" s="12" t="s">
        <v>7</v>
      </c>
      <c r="I5" s="13">
        <v>1E-3</v>
      </c>
      <c r="J5" s="14">
        <f>(F36+F37-J4-J6)*I5</f>
        <v>13.934448000000003</v>
      </c>
    </row>
    <row r="6" spans="2:29" x14ac:dyDescent="0.25">
      <c r="B6" s="7">
        <v>45719</v>
      </c>
      <c r="C6" s="8">
        <v>34</v>
      </c>
      <c r="D6" s="9"/>
      <c r="E6" s="10">
        <v>15.2</v>
      </c>
      <c r="F6" s="33">
        <f t="shared" si="0"/>
        <v>516.79999999999995</v>
      </c>
      <c r="G6" s="11"/>
      <c r="H6" s="12" t="s">
        <v>8</v>
      </c>
      <c r="I6" s="13"/>
      <c r="J6" s="14"/>
    </row>
    <row r="7" spans="2:29" x14ac:dyDescent="0.25">
      <c r="B7" s="7">
        <v>45720</v>
      </c>
      <c r="C7" s="8">
        <v>34.5</v>
      </c>
      <c r="D7" s="9"/>
      <c r="E7" s="10">
        <v>15.2</v>
      </c>
      <c r="F7" s="33">
        <f t="shared" si="0"/>
        <v>524.4</v>
      </c>
      <c r="G7" s="11"/>
      <c r="H7" s="12" t="s">
        <v>9</v>
      </c>
      <c r="I7" s="13"/>
      <c r="J7" s="14">
        <f>'ŞUBAT 2025'!J39*-1</f>
        <v>-0.430504000009023</v>
      </c>
      <c r="L7" t="s">
        <v>35</v>
      </c>
    </row>
    <row r="8" spans="2:29" x14ac:dyDescent="0.25">
      <c r="B8" s="7">
        <v>45721</v>
      </c>
      <c r="C8" s="8">
        <v>35</v>
      </c>
      <c r="D8" s="9"/>
      <c r="E8" s="10">
        <v>15.2</v>
      </c>
      <c r="F8" s="33">
        <f t="shared" si="0"/>
        <v>532</v>
      </c>
      <c r="G8" s="15"/>
      <c r="H8" s="16"/>
      <c r="I8" s="17"/>
      <c r="J8" s="18"/>
      <c r="L8" t="s">
        <v>36</v>
      </c>
    </row>
    <row r="9" spans="2:29" x14ac:dyDescent="0.25">
      <c r="B9" s="7">
        <v>45722</v>
      </c>
      <c r="C9" s="8">
        <v>33.5</v>
      </c>
      <c r="D9" s="9"/>
      <c r="E9" s="10">
        <v>15.2</v>
      </c>
      <c r="F9" s="33">
        <f t="shared" si="0"/>
        <v>509.2</v>
      </c>
      <c r="G9" s="15">
        <v>45769</v>
      </c>
      <c r="H9" s="16" t="s">
        <v>34</v>
      </c>
      <c r="I9" s="17"/>
      <c r="J9" s="18">
        <v>13920.94</v>
      </c>
    </row>
    <row r="10" spans="2:29" x14ac:dyDescent="0.25">
      <c r="B10" s="7">
        <v>45723</v>
      </c>
      <c r="C10" s="8">
        <v>34.5</v>
      </c>
      <c r="D10" s="9"/>
      <c r="E10" s="10">
        <v>15.2</v>
      </c>
      <c r="F10" s="33">
        <f t="shared" si="0"/>
        <v>524.4</v>
      </c>
      <c r="G10" s="15"/>
      <c r="H10" s="16"/>
      <c r="I10" s="17"/>
      <c r="J10" s="18"/>
    </row>
    <row r="11" spans="2:29" x14ac:dyDescent="0.25">
      <c r="B11" s="7">
        <v>45724</v>
      </c>
      <c r="C11" s="8">
        <v>34.5</v>
      </c>
      <c r="D11" s="9"/>
      <c r="E11" s="10">
        <v>15.2</v>
      </c>
      <c r="F11" s="33">
        <f t="shared" si="0"/>
        <v>524.4</v>
      </c>
      <c r="G11" s="19"/>
      <c r="H11" s="16"/>
      <c r="I11" s="17"/>
      <c r="J11" s="18"/>
    </row>
    <row r="12" spans="2:29" x14ac:dyDescent="0.25">
      <c r="B12" s="7">
        <v>45725</v>
      </c>
      <c r="C12" s="8">
        <v>33</v>
      </c>
      <c r="D12" s="9"/>
      <c r="E12" s="10">
        <v>15.2</v>
      </c>
      <c r="F12" s="33">
        <f t="shared" si="0"/>
        <v>501.59999999999997</v>
      </c>
      <c r="G12" s="19"/>
      <c r="H12" s="16"/>
      <c r="I12" s="17"/>
      <c r="J12" s="18"/>
    </row>
    <row r="13" spans="2:29" x14ac:dyDescent="0.25">
      <c r="B13" s="7">
        <v>45726</v>
      </c>
      <c r="C13" s="8">
        <v>31.5</v>
      </c>
      <c r="D13" s="9"/>
      <c r="E13" s="10">
        <v>15.2</v>
      </c>
      <c r="F13" s="33">
        <f t="shared" si="0"/>
        <v>478.79999999999995</v>
      </c>
      <c r="G13" s="19"/>
      <c r="H13" s="16"/>
      <c r="I13" s="17"/>
      <c r="J13" s="18"/>
    </row>
    <row r="14" spans="2:29" x14ac:dyDescent="0.25">
      <c r="B14" s="7">
        <v>45727</v>
      </c>
      <c r="C14" s="8">
        <v>35</v>
      </c>
      <c r="D14" s="9"/>
      <c r="E14" s="10">
        <v>15.2</v>
      </c>
      <c r="F14" s="33">
        <f t="shared" si="0"/>
        <v>532</v>
      </c>
      <c r="G14" s="19"/>
      <c r="H14" s="16"/>
      <c r="I14" s="17"/>
      <c r="J14" s="18"/>
    </row>
    <row r="15" spans="2:29" x14ac:dyDescent="0.25">
      <c r="B15" s="7">
        <v>45728</v>
      </c>
      <c r="C15" s="8">
        <v>31.5</v>
      </c>
      <c r="D15" s="9"/>
      <c r="E15" s="10">
        <v>15.2</v>
      </c>
      <c r="F15" s="33">
        <f t="shared" si="0"/>
        <v>478.79999999999995</v>
      </c>
      <c r="G15" s="19"/>
      <c r="H15" s="16"/>
      <c r="I15" s="17"/>
      <c r="J15" s="18"/>
    </row>
    <row r="16" spans="2:29" x14ac:dyDescent="0.25">
      <c r="B16" s="7">
        <v>45729</v>
      </c>
      <c r="C16" s="8">
        <v>32.5</v>
      </c>
      <c r="D16" s="9"/>
      <c r="E16" s="10">
        <v>15.2</v>
      </c>
      <c r="F16" s="33">
        <f t="shared" si="0"/>
        <v>494</v>
      </c>
      <c r="G16" s="19"/>
      <c r="H16" s="16"/>
      <c r="I16" s="17"/>
      <c r="J16" s="18"/>
    </row>
    <row r="17" spans="2:10" x14ac:dyDescent="0.25">
      <c r="B17" s="7">
        <v>45730</v>
      </c>
      <c r="C17" s="8">
        <v>34</v>
      </c>
      <c r="D17" s="9"/>
      <c r="E17" s="10">
        <v>15.2</v>
      </c>
      <c r="F17" s="33">
        <f t="shared" si="0"/>
        <v>516.79999999999995</v>
      </c>
      <c r="G17" s="19"/>
      <c r="H17" s="16"/>
      <c r="I17" s="17"/>
      <c r="J17" s="18"/>
    </row>
    <row r="18" spans="2:10" x14ac:dyDescent="0.25">
      <c r="B18" s="7">
        <v>45731</v>
      </c>
      <c r="C18" s="8">
        <v>32</v>
      </c>
      <c r="D18" s="9"/>
      <c r="E18" s="10">
        <v>15.2</v>
      </c>
      <c r="F18" s="33">
        <f t="shared" si="0"/>
        <v>486.4</v>
      </c>
      <c r="G18" s="19"/>
      <c r="H18" s="16"/>
      <c r="I18" s="17"/>
      <c r="J18" s="18"/>
    </row>
    <row r="19" spans="2:10" x14ac:dyDescent="0.25">
      <c r="B19" s="7">
        <v>45732</v>
      </c>
      <c r="C19" s="8">
        <v>26.5</v>
      </c>
      <c r="D19" s="9"/>
      <c r="E19" s="10">
        <v>15.2</v>
      </c>
      <c r="F19" s="33">
        <f t="shared" si="0"/>
        <v>402.79999999999995</v>
      </c>
      <c r="G19" s="19"/>
      <c r="H19" s="16"/>
      <c r="I19" s="17"/>
      <c r="J19" s="18"/>
    </row>
    <row r="20" spans="2:10" x14ac:dyDescent="0.25">
      <c r="B20" s="7">
        <v>45733</v>
      </c>
      <c r="C20" s="8">
        <v>33</v>
      </c>
      <c r="D20" s="9"/>
      <c r="E20" s="10">
        <v>15.2</v>
      </c>
      <c r="F20" s="33">
        <f t="shared" si="0"/>
        <v>501.59999999999997</v>
      </c>
      <c r="G20" s="19"/>
      <c r="H20" s="16"/>
      <c r="I20" s="17"/>
      <c r="J20" s="18"/>
    </row>
    <row r="21" spans="2:10" x14ac:dyDescent="0.25">
      <c r="B21" s="7">
        <v>45734</v>
      </c>
      <c r="C21" s="8">
        <v>32.5</v>
      </c>
      <c r="D21" s="9"/>
      <c r="E21" s="10">
        <v>15.2</v>
      </c>
      <c r="F21" s="33">
        <f t="shared" si="0"/>
        <v>494</v>
      </c>
      <c r="G21" s="19"/>
      <c r="H21" s="16"/>
      <c r="I21" s="17"/>
      <c r="J21" s="18"/>
    </row>
    <row r="22" spans="2:10" x14ac:dyDescent="0.25">
      <c r="B22" s="7">
        <v>45735</v>
      </c>
      <c r="C22" s="8">
        <v>31.5</v>
      </c>
      <c r="D22" s="9"/>
      <c r="E22" s="10">
        <v>15.2</v>
      </c>
      <c r="F22" s="33">
        <f t="shared" si="0"/>
        <v>478.79999999999995</v>
      </c>
      <c r="G22" s="19"/>
      <c r="H22" s="16"/>
      <c r="I22" s="17"/>
      <c r="J22" s="18"/>
    </row>
    <row r="23" spans="2:10" x14ac:dyDescent="0.25">
      <c r="B23" s="7">
        <v>45736</v>
      </c>
      <c r="C23" s="8">
        <v>28</v>
      </c>
      <c r="D23" s="9"/>
      <c r="E23" s="10">
        <v>15.2</v>
      </c>
      <c r="F23" s="33">
        <f t="shared" si="0"/>
        <v>425.59999999999997</v>
      </c>
      <c r="G23" s="19"/>
      <c r="H23" s="16"/>
      <c r="I23" s="17"/>
      <c r="J23" s="18"/>
    </row>
    <row r="24" spans="2:10" x14ac:dyDescent="0.25">
      <c r="B24" s="7">
        <v>45737</v>
      </c>
      <c r="C24" s="8">
        <v>29.5</v>
      </c>
      <c r="D24" s="9"/>
      <c r="E24" s="10">
        <v>15.2</v>
      </c>
      <c r="F24" s="33">
        <f t="shared" si="0"/>
        <v>448.4</v>
      </c>
      <c r="G24" s="19"/>
      <c r="H24" s="16"/>
      <c r="I24" s="17"/>
      <c r="J24" s="18"/>
    </row>
    <row r="25" spans="2:10" x14ac:dyDescent="0.25">
      <c r="B25" s="7">
        <v>45738</v>
      </c>
      <c r="C25" s="8">
        <v>28.5</v>
      </c>
      <c r="D25" s="9"/>
      <c r="E25" s="10">
        <v>15.2</v>
      </c>
      <c r="F25" s="33">
        <f t="shared" si="0"/>
        <v>433.2</v>
      </c>
      <c r="G25" s="19"/>
      <c r="H25" s="16"/>
      <c r="I25" s="17"/>
      <c r="J25" s="18"/>
    </row>
    <row r="26" spans="2:10" x14ac:dyDescent="0.25">
      <c r="B26" s="7">
        <v>45739</v>
      </c>
      <c r="C26" s="8">
        <v>30.5</v>
      </c>
      <c r="D26" s="9"/>
      <c r="E26" s="10">
        <v>15.2</v>
      </c>
      <c r="F26" s="33">
        <f t="shared" si="0"/>
        <v>463.59999999999997</v>
      </c>
      <c r="G26" s="19"/>
      <c r="H26" s="16"/>
      <c r="I26" s="17"/>
      <c r="J26" s="18"/>
    </row>
    <row r="27" spans="2:10" x14ac:dyDescent="0.25">
      <c r="B27" s="7">
        <v>45740</v>
      </c>
      <c r="C27" s="8">
        <v>32</v>
      </c>
      <c r="D27" s="9"/>
      <c r="E27" s="10">
        <v>15.2</v>
      </c>
      <c r="F27" s="33">
        <f t="shared" si="0"/>
        <v>486.4</v>
      </c>
      <c r="G27" s="19"/>
      <c r="H27" s="16"/>
      <c r="I27" s="17"/>
      <c r="J27" s="18"/>
    </row>
    <row r="28" spans="2:10" x14ac:dyDescent="0.25">
      <c r="B28" s="7">
        <v>45741</v>
      </c>
      <c r="C28" s="8">
        <v>31</v>
      </c>
      <c r="D28" s="9"/>
      <c r="E28" s="10">
        <v>15.2</v>
      </c>
      <c r="F28" s="33">
        <f t="shared" si="0"/>
        <v>471.2</v>
      </c>
      <c r="G28" s="19"/>
      <c r="H28" s="16"/>
      <c r="I28" s="17"/>
      <c r="J28" s="18"/>
    </row>
    <row r="29" spans="2:10" x14ac:dyDescent="0.25">
      <c r="B29" s="7">
        <v>45742</v>
      </c>
      <c r="C29" s="8">
        <v>32</v>
      </c>
      <c r="D29" s="9"/>
      <c r="E29" s="10">
        <v>15.2</v>
      </c>
      <c r="F29" s="33">
        <f t="shared" si="0"/>
        <v>486.4</v>
      </c>
      <c r="G29" s="19"/>
      <c r="H29" s="16"/>
      <c r="I29" s="17"/>
      <c r="J29" s="18"/>
    </row>
    <row r="30" spans="2:10" x14ac:dyDescent="0.25">
      <c r="B30" s="7">
        <v>45743</v>
      </c>
      <c r="C30" s="8">
        <v>31</v>
      </c>
      <c r="D30" s="9"/>
      <c r="E30" s="10">
        <v>15.2</v>
      </c>
      <c r="F30" s="33">
        <f t="shared" si="0"/>
        <v>471.2</v>
      </c>
      <c r="G30" s="19"/>
      <c r="H30" s="16"/>
      <c r="I30" s="17"/>
      <c r="J30" s="18"/>
    </row>
    <row r="31" spans="2:10" x14ac:dyDescent="0.25">
      <c r="B31" s="7">
        <v>45744</v>
      </c>
      <c r="C31" s="8">
        <v>31</v>
      </c>
      <c r="D31" s="9"/>
      <c r="E31" s="10">
        <v>15.2</v>
      </c>
      <c r="F31" s="33">
        <f t="shared" si="0"/>
        <v>471.2</v>
      </c>
      <c r="G31" s="19"/>
      <c r="H31" s="16"/>
      <c r="I31" s="17"/>
      <c r="J31" s="18"/>
    </row>
    <row r="32" spans="2:10" x14ac:dyDescent="0.25">
      <c r="B32" s="7">
        <v>45745</v>
      </c>
      <c r="C32" s="8">
        <v>0</v>
      </c>
      <c r="D32" s="9"/>
      <c r="E32" s="10">
        <v>15.2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45746</v>
      </c>
      <c r="C33" s="8">
        <v>0</v>
      </c>
      <c r="D33" s="9"/>
      <c r="E33" s="10">
        <v>15.2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34">
        <v>45747</v>
      </c>
      <c r="C34" s="8">
        <v>24.5</v>
      </c>
      <c r="D34" s="36"/>
      <c r="E34" s="10">
        <v>15.2</v>
      </c>
      <c r="F34" s="38">
        <f t="shared" si="0"/>
        <v>372.4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926</v>
      </c>
      <c r="D35" s="43">
        <f>SUM(D4:D34)</f>
        <v>0</v>
      </c>
      <c r="E35" s="44"/>
      <c r="F35" s="45" t="s">
        <v>4</v>
      </c>
      <c r="G35" s="24"/>
      <c r="H35" s="68" t="s">
        <v>11</v>
      </c>
      <c r="I35" s="68"/>
      <c r="J35" s="25">
        <f>SUM(J4:J34)</f>
        <v>14075.195943999992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9" t="s">
        <v>13</v>
      </c>
      <c r="I36" s="69"/>
      <c r="J36" s="18">
        <f>F36+F37</f>
        <v>14075.200000000003</v>
      </c>
      <c r="L36" s="31">
        <f>J36-J4-J5-J6</f>
        <v>13920.513552000002</v>
      </c>
    </row>
    <row r="37" spans="2:12" x14ac:dyDescent="0.25">
      <c r="B37" s="26" t="s">
        <v>14</v>
      </c>
      <c r="C37" s="30">
        <f>C35</f>
        <v>926</v>
      </c>
      <c r="D37" s="9">
        <f>D35/1.03</f>
        <v>0</v>
      </c>
      <c r="E37" s="10"/>
      <c r="F37" s="33">
        <f>SUM(F4:F36)</f>
        <v>14075.200000000003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70" t="s">
        <v>16</v>
      </c>
      <c r="C39" s="71"/>
      <c r="D39" s="27"/>
      <c r="E39" s="37"/>
      <c r="F39" s="38"/>
      <c r="G39" s="28"/>
      <c r="H39" s="72" t="s">
        <v>17</v>
      </c>
      <c r="I39" s="72"/>
      <c r="J39" s="29">
        <f>J36+J37+J38-J35</f>
        <v>4.0560000106779626E-3</v>
      </c>
    </row>
    <row r="40" spans="2:12" ht="15.75" thickBot="1" x14ac:dyDescent="0.3">
      <c r="B40" s="62"/>
      <c r="C40" s="63"/>
      <c r="D40" s="63"/>
      <c r="E40" s="63"/>
      <c r="F40" s="63"/>
      <c r="G40" s="63"/>
      <c r="H40" s="63"/>
      <c r="I40" s="63"/>
      <c r="J40" s="64"/>
    </row>
    <row r="41" spans="2:12" ht="15.75" thickBot="1" x14ac:dyDescent="0.3">
      <c r="B41" s="62"/>
      <c r="C41" s="63"/>
      <c r="D41" s="63"/>
      <c r="E41" s="63"/>
      <c r="F41" s="63"/>
      <c r="G41" s="63"/>
      <c r="H41" s="63"/>
      <c r="I41" s="63"/>
      <c r="J41" s="64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50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6BD23-4BBE-49AB-84AC-96D0A507860D}">
  <dimension ref="B1:AC43"/>
  <sheetViews>
    <sheetView zoomScale="85" zoomScaleNormal="85" workbookViewId="0">
      <selection activeCell="B2" sqref="B2:J4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5" t="s">
        <v>33</v>
      </c>
      <c r="C2" s="66"/>
      <c r="D2" s="66"/>
      <c r="E2" s="66"/>
      <c r="F2" s="66"/>
      <c r="G2" s="66"/>
      <c r="H2" s="66"/>
      <c r="I2" s="66"/>
      <c r="J2" s="67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45748</v>
      </c>
      <c r="C4" s="8">
        <v>29.5</v>
      </c>
      <c r="D4" s="9"/>
      <c r="E4" s="10">
        <v>15.2</v>
      </c>
      <c r="F4" s="33">
        <f>E4*C4</f>
        <v>448.4</v>
      </c>
      <c r="G4" s="11"/>
      <c r="H4" s="12" t="s">
        <v>6</v>
      </c>
      <c r="I4" s="13">
        <v>0.01</v>
      </c>
      <c r="J4" s="14">
        <f>(F36+F37)*I4</f>
        <v>198.20800000000008</v>
      </c>
    </row>
    <row r="5" spans="2:29" x14ac:dyDescent="0.25">
      <c r="B5" s="7">
        <v>45749</v>
      </c>
      <c r="C5" s="8">
        <v>32</v>
      </c>
      <c r="D5" s="9"/>
      <c r="E5" s="10">
        <v>15.2</v>
      </c>
      <c r="F5" s="33">
        <f t="shared" ref="F5:F34" si="0">E5*C5</f>
        <v>486.4</v>
      </c>
      <c r="G5" s="11"/>
      <c r="H5" s="12" t="s">
        <v>7</v>
      </c>
      <c r="I5" s="13">
        <v>1E-3</v>
      </c>
      <c r="J5" s="14">
        <f>(F36+F37-J4-J6)*I5</f>
        <v>19.622592000000008</v>
      </c>
    </row>
    <row r="6" spans="2:29" x14ac:dyDescent="0.25">
      <c r="B6" s="7">
        <v>45750</v>
      </c>
      <c r="C6" s="8">
        <v>31</v>
      </c>
      <c r="D6" s="9"/>
      <c r="E6" s="10">
        <v>15.2</v>
      </c>
      <c r="F6" s="33">
        <f t="shared" si="0"/>
        <v>471.2</v>
      </c>
      <c r="G6" s="11"/>
      <c r="H6" s="12" t="s">
        <v>8</v>
      </c>
      <c r="I6" s="13"/>
      <c r="J6" s="14"/>
    </row>
    <row r="7" spans="2:29" x14ac:dyDescent="0.25">
      <c r="B7" s="7">
        <v>45751</v>
      </c>
      <c r="C7" s="8">
        <v>32</v>
      </c>
      <c r="D7" s="9"/>
      <c r="E7" s="10">
        <v>15.2</v>
      </c>
      <c r="F7" s="33">
        <f t="shared" si="0"/>
        <v>486.4</v>
      </c>
      <c r="G7" s="11"/>
      <c r="H7" s="12" t="s">
        <v>9</v>
      </c>
      <c r="I7" s="13"/>
      <c r="J7" s="14">
        <f>'MART 2025'!J39*-1</f>
        <v>-4.0560000106779626E-3</v>
      </c>
    </row>
    <row r="8" spans="2:29" x14ac:dyDescent="0.25">
      <c r="B8" s="7">
        <v>45752</v>
      </c>
      <c r="C8" s="8">
        <v>33.5</v>
      </c>
      <c r="D8" s="9"/>
      <c r="E8" s="10">
        <v>15.2</v>
      </c>
      <c r="F8" s="33">
        <f t="shared" si="0"/>
        <v>509.2</v>
      </c>
      <c r="G8" s="15">
        <v>45797</v>
      </c>
      <c r="H8" s="16" t="s">
        <v>34</v>
      </c>
      <c r="I8" s="17"/>
      <c r="J8" s="18">
        <v>19602.97</v>
      </c>
    </row>
    <row r="9" spans="2:29" x14ac:dyDescent="0.25">
      <c r="B9" s="7">
        <v>45753</v>
      </c>
      <c r="C9" s="8">
        <v>33.5</v>
      </c>
      <c r="D9" s="9"/>
      <c r="E9" s="10">
        <v>15.2</v>
      </c>
      <c r="F9" s="33">
        <f t="shared" si="0"/>
        <v>509.2</v>
      </c>
      <c r="G9" s="15"/>
      <c r="H9" s="16"/>
      <c r="I9" s="17"/>
      <c r="J9" s="18"/>
    </row>
    <row r="10" spans="2:29" x14ac:dyDescent="0.25">
      <c r="B10" s="7">
        <v>45754</v>
      </c>
      <c r="C10" s="8">
        <v>28</v>
      </c>
      <c r="D10" s="9"/>
      <c r="E10" s="10">
        <v>15.2</v>
      </c>
      <c r="F10" s="33">
        <f t="shared" si="0"/>
        <v>425.59999999999997</v>
      </c>
      <c r="G10" s="15"/>
      <c r="H10" s="16"/>
      <c r="I10" s="17"/>
      <c r="J10" s="18"/>
    </row>
    <row r="11" spans="2:29" x14ac:dyDescent="0.25">
      <c r="B11" s="7">
        <v>45755</v>
      </c>
      <c r="C11" s="8">
        <v>35.5</v>
      </c>
      <c r="D11" s="9"/>
      <c r="E11" s="10">
        <v>15.2</v>
      </c>
      <c r="F11" s="33">
        <f t="shared" si="0"/>
        <v>539.6</v>
      </c>
      <c r="G11" s="19"/>
      <c r="H11" s="16"/>
      <c r="I11" s="17"/>
      <c r="J11" s="18"/>
    </row>
    <row r="12" spans="2:29" x14ac:dyDescent="0.25">
      <c r="B12" s="7">
        <v>45756</v>
      </c>
      <c r="C12" s="8">
        <v>30</v>
      </c>
      <c r="D12" s="9"/>
      <c r="E12" s="10">
        <v>15.2</v>
      </c>
      <c r="F12" s="33">
        <f t="shared" si="0"/>
        <v>456</v>
      </c>
      <c r="G12" s="19"/>
      <c r="H12" s="16"/>
      <c r="I12" s="17"/>
      <c r="J12" s="18"/>
    </row>
    <row r="13" spans="2:29" x14ac:dyDescent="0.25">
      <c r="B13" s="7">
        <v>45757</v>
      </c>
      <c r="C13" s="8">
        <v>43.5</v>
      </c>
      <c r="D13" s="9"/>
      <c r="E13" s="10">
        <v>15.2</v>
      </c>
      <c r="F13" s="33">
        <f t="shared" si="0"/>
        <v>661.19999999999993</v>
      </c>
      <c r="G13" s="19"/>
      <c r="H13" s="16"/>
      <c r="I13" s="17"/>
      <c r="J13" s="18"/>
    </row>
    <row r="14" spans="2:29" x14ac:dyDescent="0.25">
      <c r="B14" s="7">
        <v>45758</v>
      </c>
      <c r="C14" s="8">
        <v>44.5</v>
      </c>
      <c r="D14" s="9"/>
      <c r="E14" s="10">
        <v>15.2</v>
      </c>
      <c r="F14" s="33">
        <f t="shared" si="0"/>
        <v>676.4</v>
      </c>
      <c r="G14" s="19"/>
      <c r="H14" s="16"/>
      <c r="I14" s="17"/>
      <c r="J14" s="18"/>
    </row>
    <row r="15" spans="2:29" x14ac:dyDescent="0.25">
      <c r="B15" s="7">
        <v>45759</v>
      </c>
      <c r="C15" s="8">
        <v>46.5</v>
      </c>
      <c r="D15" s="9"/>
      <c r="E15" s="10">
        <v>15.2</v>
      </c>
      <c r="F15" s="33">
        <f t="shared" si="0"/>
        <v>706.8</v>
      </c>
      <c r="G15" s="19"/>
      <c r="H15" s="16"/>
      <c r="I15" s="17"/>
      <c r="J15" s="18"/>
    </row>
    <row r="16" spans="2:29" x14ac:dyDescent="0.25">
      <c r="B16" s="7">
        <v>45760</v>
      </c>
      <c r="C16" s="8">
        <v>29.5</v>
      </c>
      <c r="D16" s="9"/>
      <c r="E16" s="10">
        <v>15.2</v>
      </c>
      <c r="F16" s="33">
        <f t="shared" si="0"/>
        <v>448.4</v>
      </c>
      <c r="G16" s="19"/>
      <c r="H16" s="16"/>
      <c r="I16" s="17"/>
      <c r="J16" s="18"/>
    </row>
    <row r="17" spans="2:10" x14ac:dyDescent="0.25">
      <c r="B17" s="7">
        <v>45761</v>
      </c>
      <c r="C17" s="8">
        <v>68.5</v>
      </c>
      <c r="D17" s="9"/>
      <c r="E17" s="10">
        <v>15.2</v>
      </c>
      <c r="F17" s="33">
        <f t="shared" si="0"/>
        <v>1041.2</v>
      </c>
      <c r="G17" s="19"/>
      <c r="H17" s="16"/>
      <c r="I17" s="17"/>
      <c r="J17" s="18"/>
    </row>
    <row r="18" spans="2:10" x14ac:dyDescent="0.25">
      <c r="B18" s="7">
        <v>45762</v>
      </c>
      <c r="C18" s="8">
        <v>50</v>
      </c>
      <c r="D18" s="9"/>
      <c r="E18" s="10">
        <v>15.2</v>
      </c>
      <c r="F18" s="33">
        <f t="shared" si="0"/>
        <v>760</v>
      </c>
      <c r="G18" s="19"/>
      <c r="H18" s="16"/>
      <c r="I18" s="17"/>
      <c r="J18" s="18"/>
    </row>
    <row r="19" spans="2:10" x14ac:dyDescent="0.25">
      <c r="B19" s="7">
        <v>45763</v>
      </c>
      <c r="C19" s="8">
        <v>51</v>
      </c>
      <c r="D19" s="9"/>
      <c r="E19" s="10">
        <v>15.2</v>
      </c>
      <c r="F19" s="33">
        <f t="shared" si="0"/>
        <v>775.19999999999993</v>
      </c>
      <c r="G19" s="19"/>
      <c r="H19" s="16"/>
      <c r="I19" s="17"/>
      <c r="J19" s="18"/>
    </row>
    <row r="20" spans="2:10" x14ac:dyDescent="0.25">
      <c r="B20" s="7">
        <v>45764</v>
      </c>
      <c r="C20" s="8">
        <v>50</v>
      </c>
      <c r="D20" s="9"/>
      <c r="E20" s="10">
        <v>15.2</v>
      </c>
      <c r="F20" s="33">
        <f t="shared" si="0"/>
        <v>760</v>
      </c>
      <c r="G20" s="19"/>
      <c r="H20" s="16"/>
      <c r="I20" s="17"/>
      <c r="J20" s="18"/>
    </row>
    <row r="21" spans="2:10" x14ac:dyDescent="0.25">
      <c r="B21" s="7">
        <v>45765</v>
      </c>
      <c r="C21" s="8">
        <v>50</v>
      </c>
      <c r="D21" s="9"/>
      <c r="E21" s="10">
        <v>15.2</v>
      </c>
      <c r="F21" s="33">
        <f t="shared" si="0"/>
        <v>760</v>
      </c>
      <c r="G21" s="19"/>
      <c r="H21" s="16"/>
      <c r="I21" s="17"/>
      <c r="J21" s="18"/>
    </row>
    <row r="22" spans="2:10" x14ac:dyDescent="0.25">
      <c r="B22" s="7">
        <v>45766</v>
      </c>
      <c r="C22" s="8">
        <v>51</v>
      </c>
      <c r="D22" s="9"/>
      <c r="E22" s="10">
        <v>15.2</v>
      </c>
      <c r="F22" s="33">
        <f t="shared" si="0"/>
        <v>775.19999999999993</v>
      </c>
      <c r="G22" s="19"/>
      <c r="H22" s="16"/>
      <c r="I22" s="17"/>
      <c r="J22" s="18"/>
    </row>
    <row r="23" spans="2:10" x14ac:dyDescent="0.25">
      <c r="B23" s="7">
        <v>45767</v>
      </c>
      <c r="C23" s="8">
        <v>46</v>
      </c>
      <c r="D23" s="9"/>
      <c r="E23" s="10">
        <v>15.2</v>
      </c>
      <c r="F23" s="33">
        <f t="shared" si="0"/>
        <v>699.19999999999993</v>
      </c>
      <c r="G23" s="19"/>
      <c r="H23" s="16"/>
      <c r="I23" s="17"/>
      <c r="J23" s="18"/>
    </row>
    <row r="24" spans="2:10" x14ac:dyDescent="0.25">
      <c r="B24" s="7">
        <v>45768</v>
      </c>
      <c r="C24" s="8">
        <v>50.5</v>
      </c>
      <c r="D24" s="9"/>
      <c r="E24" s="10">
        <v>15.2</v>
      </c>
      <c r="F24" s="33">
        <f t="shared" si="0"/>
        <v>767.59999999999991</v>
      </c>
      <c r="G24" s="19"/>
      <c r="H24" s="16"/>
      <c r="I24" s="17"/>
      <c r="J24" s="18"/>
    </row>
    <row r="25" spans="2:10" x14ac:dyDescent="0.25">
      <c r="B25" s="7">
        <v>45769</v>
      </c>
      <c r="C25" s="8">
        <v>45.5</v>
      </c>
      <c r="D25" s="9"/>
      <c r="E25" s="10">
        <v>15.2</v>
      </c>
      <c r="F25" s="33">
        <f t="shared" si="0"/>
        <v>691.6</v>
      </c>
      <c r="G25" s="19"/>
      <c r="H25" s="16"/>
      <c r="I25" s="17"/>
      <c r="J25" s="18"/>
    </row>
    <row r="26" spans="2:10" x14ac:dyDescent="0.25">
      <c r="B26" s="7">
        <v>45770</v>
      </c>
      <c r="C26" s="8">
        <v>48.5</v>
      </c>
      <c r="D26" s="9"/>
      <c r="E26" s="10">
        <v>15.2</v>
      </c>
      <c r="F26" s="33">
        <f t="shared" si="0"/>
        <v>737.19999999999993</v>
      </c>
      <c r="G26" s="19"/>
      <c r="H26" s="16"/>
      <c r="I26" s="17"/>
      <c r="J26" s="18"/>
    </row>
    <row r="27" spans="2:10" x14ac:dyDescent="0.25">
      <c r="B27" s="7">
        <v>45771</v>
      </c>
      <c r="C27" s="8">
        <v>47</v>
      </c>
      <c r="D27" s="9"/>
      <c r="E27" s="10">
        <v>15.2</v>
      </c>
      <c r="F27" s="33">
        <f t="shared" si="0"/>
        <v>714.4</v>
      </c>
      <c r="G27" s="19"/>
      <c r="H27" s="16"/>
      <c r="I27" s="17"/>
      <c r="J27" s="18"/>
    </row>
    <row r="28" spans="2:10" x14ac:dyDescent="0.25">
      <c r="B28" s="7">
        <v>45772</v>
      </c>
      <c r="C28" s="8">
        <v>47.5</v>
      </c>
      <c r="D28" s="9"/>
      <c r="E28" s="10">
        <v>15.2</v>
      </c>
      <c r="F28" s="33">
        <f t="shared" si="0"/>
        <v>722</v>
      </c>
      <c r="G28" s="19"/>
      <c r="H28" s="16"/>
      <c r="I28" s="17"/>
      <c r="J28" s="18"/>
    </row>
    <row r="29" spans="2:10" x14ac:dyDescent="0.25">
      <c r="B29" s="7">
        <v>45773</v>
      </c>
      <c r="C29" s="8">
        <v>49</v>
      </c>
      <c r="D29" s="9"/>
      <c r="E29" s="10">
        <v>15.2</v>
      </c>
      <c r="F29" s="33">
        <f t="shared" si="0"/>
        <v>744.8</v>
      </c>
      <c r="G29" s="19"/>
      <c r="H29" s="16"/>
      <c r="I29" s="17"/>
      <c r="J29" s="18"/>
    </row>
    <row r="30" spans="2:10" x14ac:dyDescent="0.25">
      <c r="B30" s="7">
        <v>45774</v>
      </c>
      <c r="C30" s="8">
        <v>48.5</v>
      </c>
      <c r="D30" s="9"/>
      <c r="E30" s="10">
        <v>15.2</v>
      </c>
      <c r="F30" s="33">
        <f t="shared" si="0"/>
        <v>737.19999999999993</v>
      </c>
      <c r="G30" s="19"/>
      <c r="H30" s="16"/>
      <c r="I30" s="17"/>
      <c r="J30" s="18"/>
    </row>
    <row r="31" spans="2:10" x14ac:dyDescent="0.25">
      <c r="B31" s="7">
        <v>45775</v>
      </c>
      <c r="C31" s="8">
        <v>52</v>
      </c>
      <c r="D31" s="9"/>
      <c r="E31" s="10">
        <v>15.2</v>
      </c>
      <c r="F31" s="33">
        <f t="shared" si="0"/>
        <v>790.4</v>
      </c>
      <c r="G31" s="19"/>
      <c r="H31" s="16"/>
      <c r="I31" s="17"/>
      <c r="J31" s="18"/>
    </row>
    <row r="32" spans="2:10" x14ac:dyDescent="0.25">
      <c r="B32" s="7">
        <v>45776</v>
      </c>
      <c r="C32" s="8">
        <v>53</v>
      </c>
      <c r="D32" s="9"/>
      <c r="E32" s="10">
        <v>15.2</v>
      </c>
      <c r="F32" s="33">
        <f t="shared" si="0"/>
        <v>805.59999999999991</v>
      </c>
      <c r="G32" s="19"/>
      <c r="H32" s="16"/>
      <c r="I32" s="17"/>
      <c r="J32" s="18"/>
    </row>
    <row r="33" spans="2:12" x14ac:dyDescent="0.25">
      <c r="B33" s="7">
        <v>45777</v>
      </c>
      <c r="C33" s="8">
        <v>47</v>
      </c>
      <c r="D33" s="9"/>
      <c r="E33" s="10">
        <v>15.2</v>
      </c>
      <c r="F33" s="33">
        <f t="shared" si="0"/>
        <v>714.4</v>
      </c>
      <c r="G33" s="19"/>
      <c r="H33" s="16"/>
      <c r="I33" s="17"/>
      <c r="J33" s="18"/>
    </row>
    <row r="34" spans="2:12" ht="15.75" thickBot="1" x14ac:dyDescent="0.3">
      <c r="B34" s="34"/>
      <c r="C34" s="35"/>
      <c r="D34" s="36"/>
      <c r="E34" s="37"/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1304</v>
      </c>
      <c r="D35" s="43">
        <f>SUM(D4:D34)</f>
        <v>0</v>
      </c>
      <c r="E35" s="44"/>
      <c r="F35" s="45" t="s">
        <v>4</v>
      </c>
      <c r="G35" s="24"/>
      <c r="H35" s="68" t="s">
        <v>11</v>
      </c>
      <c r="I35" s="68"/>
      <c r="J35" s="25">
        <f>SUM(J4:J34)</f>
        <v>19820.796535999991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9" t="s">
        <v>13</v>
      </c>
      <c r="I36" s="69"/>
      <c r="J36" s="18">
        <f>F36+F37</f>
        <v>19820.800000000007</v>
      </c>
      <c r="L36" s="31">
        <f>J36-J4-J5-J6</f>
        <v>19602.969408000008</v>
      </c>
    </row>
    <row r="37" spans="2:12" x14ac:dyDescent="0.25">
      <c r="B37" s="26" t="s">
        <v>14</v>
      </c>
      <c r="C37" s="30">
        <f>C35</f>
        <v>1304</v>
      </c>
      <c r="D37" s="9">
        <f>D35/1.03</f>
        <v>0</v>
      </c>
      <c r="E37" s="10"/>
      <c r="F37" s="33">
        <f>SUM(F4:F36)</f>
        <v>19820.800000000007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70" t="s">
        <v>16</v>
      </c>
      <c r="C39" s="71"/>
      <c r="D39" s="27"/>
      <c r="E39" s="37"/>
      <c r="F39" s="38"/>
      <c r="G39" s="28"/>
      <c r="H39" s="72" t="s">
        <v>17</v>
      </c>
      <c r="I39" s="72"/>
      <c r="J39" s="29">
        <f>J36+J37+J38-J35</f>
        <v>3.4640000158105977E-3</v>
      </c>
    </row>
    <row r="40" spans="2:12" ht="15.75" thickBot="1" x14ac:dyDescent="0.3">
      <c r="B40" s="62"/>
      <c r="C40" s="63"/>
      <c r="D40" s="63"/>
      <c r="E40" s="63"/>
      <c r="F40" s="63"/>
      <c r="G40" s="63"/>
      <c r="H40" s="63"/>
      <c r="I40" s="63"/>
      <c r="J40" s="64"/>
    </row>
    <row r="41" spans="2:12" ht="15.75" thickBot="1" x14ac:dyDescent="0.3">
      <c r="B41" s="62"/>
      <c r="C41" s="63"/>
      <c r="D41" s="63"/>
      <c r="E41" s="63"/>
      <c r="F41" s="63"/>
      <c r="G41" s="63"/>
      <c r="H41" s="63"/>
      <c r="I41" s="63"/>
      <c r="J41" s="64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ED1EB-9C4E-47CC-B9B8-65B46BE488A8}">
  <dimension ref="B1:AC43"/>
  <sheetViews>
    <sheetView topLeftCell="A7" zoomScale="85" zoomScaleNormal="85" workbookViewId="0">
      <selection activeCell="K8" sqref="K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5" t="s">
        <v>33</v>
      </c>
      <c r="C2" s="66"/>
      <c r="D2" s="66"/>
      <c r="E2" s="66"/>
      <c r="F2" s="66"/>
      <c r="G2" s="66"/>
      <c r="H2" s="66"/>
      <c r="I2" s="66"/>
      <c r="J2" s="67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45778</v>
      </c>
      <c r="C4" s="8">
        <v>51.5</v>
      </c>
      <c r="D4" s="9"/>
      <c r="E4" s="10">
        <v>15.2</v>
      </c>
      <c r="F4" s="33">
        <f>E4*C4</f>
        <v>782.8</v>
      </c>
      <c r="G4" s="11"/>
      <c r="H4" s="12" t="s">
        <v>6</v>
      </c>
      <c r="I4" s="13">
        <v>0.01</v>
      </c>
      <c r="J4" s="14">
        <f>(F36+F37)*I4</f>
        <v>254.67600000000002</v>
      </c>
    </row>
    <row r="5" spans="2:29" x14ac:dyDescent="0.25">
      <c r="B5" s="7">
        <v>45779</v>
      </c>
      <c r="C5" s="8">
        <v>49.5</v>
      </c>
      <c r="D5" s="9"/>
      <c r="E5" s="10">
        <v>15.2</v>
      </c>
      <c r="F5" s="33">
        <f t="shared" ref="F5:F34" si="0">E5*C5</f>
        <v>752.4</v>
      </c>
      <c r="G5" s="11"/>
      <c r="H5" s="12" t="s">
        <v>7</v>
      </c>
      <c r="I5" s="13">
        <v>1E-3</v>
      </c>
      <c r="J5" s="14">
        <f>(F36+F37-J4-J6)*I5</f>
        <v>25.212924000000005</v>
      </c>
    </row>
    <row r="6" spans="2:29" x14ac:dyDescent="0.25">
      <c r="B6" s="7">
        <v>45780</v>
      </c>
      <c r="C6" s="8">
        <v>48.5</v>
      </c>
      <c r="D6" s="9"/>
      <c r="E6" s="10">
        <v>15.2</v>
      </c>
      <c r="F6" s="33">
        <f t="shared" si="0"/>
        <v>737.19999999999993</v>
      </c>
      <c r="G6" s="11"/>
      <c r="H6" s="12" t="s">
        <v>8</v>
      </c>
      <c r="I6" s="13"/>
      <c r="J6" s="14"/>
    </row>
    <row r="7" spans="2:29" x14ac:dyDescent="0.25">
      <c r="B7" s="7">
        <v>45781</v>
      </c>
      <c r="C7" s="8">
        <v>48</v>
      </c>
      <c r="D7" s="9"/>
      <c r="E7" s="10">
        <v>15.2</v>
      </c>
      <c r="F7" s="33">
        <f t="shared" si="0"/>
        <v>729.59999999999991</v>
      </c>
      <c r="G7" s="11"/>
      <c r="H7" s="12" t="s">
        <v>9</v>
      </c>
      <c r="I7" s="13"/>
      <c r="J7" s="14">
        <f>'NİSAN 2025'!J39*-1</f>
        <v>-3.4640000158105977E-3</v>
      </c>
    </row>
    <row r="8" spans="2:29" x14ac:dyDescent="0.25">
      <c r="B8" s="7">
        <v>45782</v>
      </c>
      <c r="C8" s="8">
        <v>51</v>
      </c>
      <c r="D8" s="9"/>
      <c r="E8" s="10">
        <v>15.2</v>
      </c>
      <c r="F8" s="33">
        <f t="shared" si="0"/>
        <v>775.19999999999993</v>
      </c>
      <c r="G8" s="15">
        <v>45832</v>
      </c>
      <c r="H8" s="16" t="s">
        <v>37</v>
      </c>
      <c r="I8" s="17"/>
      <c r="J8" s="18">
        <v>25187.71</v>
      </c>
    </row>
    <row r="9" spans="2:29" x14ac:dyDescent="0.25">
      <c r="B9" s="7">
        <v>45783</v>
      </c>
      <c r="C9" s="8">
        <v>49.5</v>
      </c>
      <c r="D9" s="9"/>
      <c r="E9" s="10">
        <v>15.2</v>
      </c>
      <c r="F9" s="33">
        <f t="shared" si="0"/>
        <v>752.4</v>
      </c>
      <c r="G9" s="15"/>
      <c r="H9" s="16"/>
      <c r="I9" s="17"/>
      <c r="J9" s="18"/>
    </row>
    <row r="10" spans="2:29" x14ac:dyDescent="0.25">
      <c r="B10" s="7">
        <v>45784</v>
      </c>
      <c r="C10" s="8">
        <v>52.5</v>
      </c>
      <c r="D10" s="9"/>
      <c r="E10" s="10">
        <v>15.2</v>
      </c>
      <c r="F10" s="33">
        <f t="shared" si="0"/>
        <v>798</v>
      </c>
      <c r="G10" s="15"/>
      <c r="H10" s="16"/>
      <c r="I10" s="17"/>
      <c r="J10" s="18"/>
    </row>
    <row r="11" spans="2:29" x14ac:dyDescent="0.25">
      <c r="B11" s="7">
        <v>45785</v>
      </c>
      <c r="C11" s="8">
        <v>50</v>
      </c>
      <c r="D11" s="9"/>
      <c r="E11" s="10">
        <v>15.2</v>
      </c>
      <c r="F11" s="33">
        <f t="shared" si="0"/>
        <v>760</v>
      </c>
      <c r="G11" s="19"/>
      <c r="H11" s="16"/>
      <c r="I11" s="17"/>
      <c r="J11" s="18"/>
    </row>
    <row r="12" spans="2:29" x14ac:dyDescent="0.25">
      <c r="B12" s="7">
        <v>45786</v>
      </c>
      <c r="C12" s="8">
        <v>52</v>
      </c>
      <c r="D12" s="9"/>
      <c r="E12" s="10">
        <v>15.2</v>
      </c>
      <c r="F12" s="33">
        <f t="shared" si="0"/>
        <v>790.4</v>
      </c>
      <c r="G12" s="19"/>
      <c r="H12" s="16"/>
      <c r="I12" s="17"/>
      <c r="J12" s="18"/>
    </row>
    <row r="13" spans="2:29" x14ac:dyDescent="0.25">
      <c r="B13" s="7">
        <v>45787</v>
      </c>
      <c r="C13" s="8">
        <v>55</v>
      </c>
      <c r="D13" s="9"/>
      <c r="E13" s="10">
        <v>15.2</v>
      </c>
      <c r="F13" s="33">
        <f t="shared" si="0"/>
        <v>836</v>
      </c>
      <c r="G13" s="19"/>
      <c r="H13" s="16"/>
      <c r="I13" s="17"/>
      <c r="J13" s="18"/>
    </row>
    <row r="14" spans="2:29" x14ac:dyDescent="0.25">
      <c r="B14" s="7">
        <v>45788</v>
      </c>
      <c r="C14" s="8">
        <v>53.5</v>
      </c>
      <c r="D14" s="9"/>
      <c r="E14" s="10">
        <v>15.2</v>
      </c>
      <c r="F14" s="33">
        <f t="shared" si="0"/>
        <v>813.19999999999993</v>
      </c>
      <c r="G14" s="19"/>
      <c r="H14" s="16"/>
      <c r="I14" s="17"/>
      <c r="J14" s="18"/>
    </row>
    <row r="15" spans="2:29" x14ac:dyDescent="0.25">
      <c r="B15" s="7">
        <v>45789</v>
      </c>
      <c r="C15" s="8">
        <v>52.5</v>
      </c>
      <c r="D15" s="9"/>
      <c r="E15" s="10">
        <v>15.2</v>
      </c>
      <c r="F15" s="33">
        <f t="shared" si="0"/>
        <v>798</v>
      </c>
      <c r="G15" s="19"/>
      <c r="H15" s="16"/>
      <c r="I15" s="17"/>
      <c r="J15" s="18"/>
    </row>
    <row r="16" spans="2:29" x14ac:dyDescent="0.25">
      <c r="B16" s="7">
        <v>45790</v>
      </c>
      <c r="C16" s="8">
        <v>54.5</v>
      </c>
      <c r="D16" s="9"/>
      <c r="E16" s="10">
        <v>15.2</v>
      </c>
      <c r="F16" s="33">
        <f t="shared" si="0"/>
        <v>828.4</v>
      </c>
      <c r="G16" s="19"/>
      <c r="H16" s="16"/>
      <c r="I16" s="17"/>
      <c r="J16" s="18"/>
    </row>
    <row r="17" spans="2:10" x14ac:dyDescent="0.25">
      <c r="B17" s="7">
        <v>45791</v>
      </c>
      <c r="C17" s="8">
        <v>52</v>
      </c>
      <c r="D17" s="9"/>
      <c r="E17" s="10">
        <v>15.2</v>
      </c>
      <c r="F17" s="33">
        <f t="shared" si="0"/>
        <v>790.4</v>
      </c>
      <c r="G17" s="19"/>
      <c r="H17" s="16"/>
      <c r="I17" s="17"/>
      <c r="J17" s="18"/>
    </row>
    <row r="18" spans="2:10" x14ac:dyDescent="0.25">
      <c r="B18" s="7">
        <v>45792</v>
      </c>
      <c r="C18" s="8">
        <v>51</v>
      </c>
      <c r="D18" s="9"/>
      <c r="E18" s="10">
        <v>15.2</v>
      </c>
      <c r="F18" s="33">
        <f t="shared" si="0"/>
        <v>775.19999999999993</v>
      </c>
      <c r="G18" s="19"/>
      <c r="H18" s="16"/>
      <c r="I18" s="17"/>
      <c r="J18" s="18"/>
    </row>
    <row r="19" spans="2:10" x14ac:dyDescent="0.25">
      <c r="B19" s="7">
        <v>45793</v>
      </c>
      <c r="C19" s="8">
        <v>51</v>
      </c>
      <c r="D19" s="9"/>
      <c r="E19" s="10">
        <v>15.2</v>
      </c>
      <c r="F19" s="33">
        <f t="shared" si="0"/>
        <v>775.19999999999993</v>
      </c>
      <c r="G19" s="19"/>
      <c r="H19" s="16"/>
      <c r="I19" s="17"/>
      <c r="J19" s="18"/>
    </row>
    <row r="20" spans="2:10" x14ac:dyDescent="0.25">
      <c r="B20" s="7">
        <v>45794</v>
      </c>
      <c r="C20" s="8">
        <v>49.5</v>
      </c>
      <c r="D20" s="9"/>
      <c r="E20" s="10">
        <v>15.2</v>
      </c>
      <c r="F20" s="33">
        <f t="shared" si="0"/>
        <v>752.4</v>
      </c>
      <c r="G20" s="19"/>
      <c r="H20" s="16"/>
      <c r="I20" s="17"/>
      <c r="J20" s="18"/>
    </row>
    <row r="21" spans="2:10" x14ac:dyDescent="0.25">
      <c r="B21" s="7">
        <v>45795</v>
      </c>
      <c r="C21" s="8">
        <v>48.5</v>
      </c>
      <c r="D21" s="9"/>
      <c r="E21" s="10">
        <v>15.2</v>
      </c>
      <c r="F21" s="33">
        <f t="shared" si="0"/>
        <v>737.19999999999993</v>
      </c>
      <c r="G21" s="19"/>
      <c r="H21" s="16"/>
      <c r="I21" s="17"/>
      <c r="J21" s="18"/>
    </row>
    <row r="22" spans="2:10" x14ac:dyDescent="0.25">
      <c r="B22" s="7">
        <v>45796</v>
      </c>
      <c r="C22" s="8">
        <v>52</v>
      </c>
      <c r="D22" s="9"/>
      <c r="E22" s="10">
        <v>15.2</v>
      </c>
      <c r="F22" s="33">
        <f t="shared" si="0"/>
        <v>790.4</v>
      </c>
      <c r="G22" s="19"/>
      <c r="H22" s="16"/>
      <c r="I22" s="17"/>
      <c r="J22" s="18"/>
    </row>
    <row r="23" spans="2:10" x14ac:dyDescent="0.25">
      <c r="B23" s="7">
        <v>45797</v>
      </c>
      <c r="C23" s="8">
        <v>51.5</v>
      </c>
      <c r="D23" s="9"/>
      <c r="E23" s="10">
        <v>15.2</v>
      </c>
      <c r="F23" s="33">
        <f t="shared" si="0"/>
        <v>782.8</v>
      </c>
      <c r="G23" s="19"/>
      <c r="H23" s="16"/>
      <c r="I23" s="17"/>
      <c r="J23" s="18"/>
    </row>
    <row r="24" spans="2:10" x14ac:dyDescent="0.25">
      <c r="B24" s="7">
        <v>45798</v>
      </c>
      <c r="C24" s="8">
        <v>56.5</v>
      </c>
      <c r="D24" s="9"/>
      <c r="E24" s="10">
        <v>15.2</v>
      </c>
      <c r="F24" s="33">
        <f t="shared" si="0"/>
        <v>858.8</v>
      </c>
      <c r="G24" s="19"/>
      <c r="H24" s="16"/>
      <c r="I24" s="17"/>
      <c r="J24" s="18"/>
    </row>
    <row r="25" spans="2:10" x14ac:dyDescent="0.25">
      <c r="B25" s="7">
        <v>45799</v>
      </c>
      <c r="C25" s="8">
        <v>51</v>
      </c>
      <c r="D25" s="9"/>
      <c r="E25" s="10">
        <v>15.2</v>
      </c>
      <c r="F25" s="33">
        <f t="shared" si="0"/>
        <v>775.19999999999993</v>
      </c>
      <c r="G25" s="19"/>
      <c r="H25" s="16"/>
      <c r="I25" s="17"/>
      <c r="J25" s="18"/>
    </row>
    <row r="26" spans="2:10" x14ac:dyDescent="0.25">
      <c r="B26" s="7">
        <v>45800</v>
      </c>
      <c r="C26" s="8">
        <v>57</v>
      </c>
      <c r="D26" s="9"/>
      <c r="E26" s="10">
        <v>15.2</v>
      </c>
      <c r="F26" s="33">
        <f t="shared" si="0"/>
        <v>866.4</v>
      </c>
      <c r="G26" s="19"/>
      <c r="H26" s="16"/>
      <c r="I26" s="17"/>
      <c r="J26" s="18"/>
    </row>
    <row r="27" spans="2:10" x14ac:dyDescent="0.25">
      <c r="B27" s="7">
        <v>45801</v>
      </c>
      <c r="C27" s="8">
        <v>54.5</v>
      </c>
      <c r="D27" s="9"/>
      <c r="E27" s="10">
        <v>15.2</v>
      </c>
      <c r="F27" s="33">
        <f t="shared" si="0"/>
        <v>828.4</v>
      </c>
      <c r="G27" s="19"/>
      <c r="H27" s="16"/>
      <c r="I27" s="17"/>
      <c r="J27" s="18"/>
    </row>
    <row r="28" spans="2:10" x14ac:dyDescent="0.25">
      <c r="B28" s="7">
        <v>45802</v>
      </c>
      <c r="C28" s="8">
        <v>58.5</v>
      </c>
      <c r="D28" s="9"/>
      <c r="E28" s="10">
        <v>15.2</v>
      </c>
      <c r="F28" s="33">
        <f t="shared" si="0"/>
        <v>889.19999999999993</v>
      </c>
      <c r="G28" s="19"/>
      <c r="H28" s="16"/>
      <c r="I28" s="17"/>
      <c r="J28" s="18"/>
    </row>
    <row r="29" spans="2:10" x14ac:dyDescent="0.25">
      <c r="B29" s="7">
        <v>45803</v>
      </c>
      <c r="C29" s="8">
        <v>60</v>
      </c>
      <c r="D29" s="9"/>
      <c r="E29" s="10">
        <v>15.2</v>
      </c>
      <c r="F29" s="33">
        <f t="shared" si="0"/>
        <v>912</v>
      </c>
      <c r="G29" s="19"/>
      <c r="H29" s="16"/>
      <c r="I29" s="17"/>
      <c r="J29" s="18"/>
    </row>
    <row r="30" spans="2:10" x14ac:dyDescent="0.25">
      <c r="B30" s="7">
        <v>45804</v>
      </c>
      <c r="C30" s="8">
        <v>62.5</v>
      </c>
      <c r="D30" s="9"/>
      <c r="E30" s="10">
        <v>15.2</v>
      </c>
      <c r="F30" s="33">
        <f t="shared" si="0"/>
        <v>950</v>
      </c>
      <c r="G30" s="19"/>
      <c r="H30" s="16"/>
      <c r="I30" s="17"/>
      <c r="J30" s="18"/>
    </row>
    <row r="31" spans="2:10" x14ac:dyDescent="0.25">
      <c r="B31" s="7">
        <v>45805</v>
      </c>
      <c r="C31" s="8">
        <v>64</v>
      </c>
      <c r="D31" s="9"/>
      <c r="E31" s="10">
        <v>15.2</v>
      </c>
      <c r="F31" s="33">
        <f t="shared" si="0"/>
        <v>972.8</v>
      </c>
      <c r="G31" s="19"/>
      <c r="H31" s="16"/>
      <c r="I31" s="17"/>
      <c r="J31" s="18"/>
    </row>
    <row r="32" spans="2:10" x14ac:dyDescent="0.25">
      <c r="B32" s="7">
        <v>45806</v>
      </c>
      <c r="C32" s="8">
        <v>60</v>
      </c>
      <c r="D32" s="9"/>
      <c r="E32" s="10">
        <v>15.2</v>
      </c>
      <c r="F32" s="33">
        <f t="shared" si="0"/>
        <v>912</v>
      </c>
      <c r="G32" s="19"/>
      <c r="H32" s="16"/>
      <c r="I32" s="17"/>
      <c r="J32" s="18"/>
    </row>
    <row r="33" spans="2:12" x14ac:dyDescent="0.25">
      <c r="B33" s="7">
        <v>45807</v>
      </c>
      <c r="C33" s="8">
        <v>67.5</v>
      </c>
      <c r="D33" s="9"/>
      <c r="E33" s="10">
        <v>15.2</v>
      </c>
      <c r="F33" s="33">
        <f t="shared" si="0"/>
        <v>1026</v>
      </c>
      <c r="G33" s="19"/>
      <c r="H33" s="16"/>
      <c r="I33" s="17"/>
      <c r="J33" s="18"/>
    </row>
    <row r="34" spans="2:12" ht="15.75" thickBot="1" x14ac:dyDescent="0.3">
      <c r="B34" s="34">
        <v>45808</v>
      </c>
      <c r="C34" s="35">
        <v>60.5</v>
      </c>
      <c r="D34" s="36"/>
      <c r="E34" s="10">
        <v>15.2</v>
      </c>
      <c r="F34" s="38">
        <f t="shared" si="0"/>
        <v>919.59999999999991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1675.5</v>
      </c>
      <c r="D35" s="43">
        <f>SUM(D4:D34)</f>
        <v>0</v>
      </c>
      <c r="E35" s="44"/>
      <c r="F35" s="45" t="s">
        <v>4</v>
      </c>
      <c r="G35" s="24"/>
      <c r="H35" s="68" t="s">
        <v>11</v>
      </c>
      <c r="I35" s="68"/>
      <c r="J35" s="25">
        <f>SUM(J4:J34)</f>
        <v>25467.595459999982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9" t="s">
        <v>13</v>
      </c>
      <c r="I36" s="69"/>
      <c r="J36" s="18">
        <f>F36+F37</f>
        <v>25467.600000000002</v>
      </c>
      <c r="L36" s="31">
        <f>J36-J4-J5-J6</f>
        <v>25187.711076000003</v>
      </c>
    </row>
    <row r="37" spans="2:12" x14ac:dyDescent="0.25">
      <c r="B37" s="26" t="s">
        <v>14</v>
      </c>
      <c r="C37" s="30">
        <f>C35</f>
        <v>1675.5</v>
      </c>
      <c r="D37" s="9">
        <f>D35/1.03</f>
        <v>0</v>
      </c>
      <c r="E37" s="10"/>
      <c r="F37" s="33">
        <f>SUM(F4:F36)</f>
        <v>25467.600000000002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70" t="s">
        <v>16</v>
      </c>
      <c r="C39" s="71"/>
      <c r="D39" s="27"/>
      <c r="E39" s="37"/>
      <c r="F39" s="38"/>
      <c r="G39" s="28"/>
      <c r="H39" s="72" t="s">
        <v>17</v>
      </c>
      <c r="I39" s="72"/>
      <c r="J39" s="29">
        <f>J36+J37+J38-J35</f>
        <v>4.5400000199151691E-3</v>
      </c>
    </row>
    <row r="40" spans="2:12" ht="15.75" thickBot="1" x14ac:dyDescent="0.3">
      <c r="B40" s="62"/>
      <c r="C40" s="63"/>
      <c r="D40" s="63"/>
      <c r="E40" s="63"/>
      <c r="F40" s="63"/>
      <c r="G40" s="63"/>
      <c r="H40" s="63"/>
      <c r="I40" s="63"/>
      <c r="J40" s="64"/>
    </row>
    <row r="41" spans="2:12" ht="15.75" thickBot="1" x14ac:dyDescent="0.3">
      <c r="B41" s="62"/>
      <c r="C41" s="63"/>
      <c r="D41" s="63"/>
      <c r="E41" s="63"/>
      <c r="F41" s="63"/>
      <c r="G41" s="63"/>
      <c r="H41" s="63"/>
      <c r="I41" s="63"/>
      <c r="J41" s="64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EC85F-5A1D-499F-B2E5-F17FA149AA9F}">
  <dimension ref="B1:AC43"/>
  <sheetViews>
    <sheetView zoomScale="85" zoomScaleNormal="85" workbookViewId="0">
      <selection activeCell="E4" sqref="E4:E3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5" t="s">
        <v>33</v>
      </c>
      <c r="C2" s="66"/>
      <c r="D2" s="66"/>
      <c r="E2" s="66"/>
      <c r="F2" s="66"/>
      <c r="G2" s="66"/>
      <c r="H2" s="66"/>
      <c r="I2" s="66"/>
      <c r="J2" s="67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45809</v>
      </c>
      <c r="C4" s="8">
        <v>52</v>
      </c>
      <c r="D4" s="9"/>
      <c r="E4" s="10">
        <v>15.2</v>
      </c>
      <c r="F4" s="33">
        <f>E4*C4</f>
        <v>790.4</v>
      </c>
      <c r="G4" s="11"/>
      <c r="H4" s="12" t="s">
        <v>6</v>
      </c>
      <c r="I4" s="13">
        <v>0.01</v>
      </c>
      <c r="J4" s="14">
        <f>(F36+F37)*I4</f>
        <v>204.59199999999993</v>
      </c>
    </row>
    <row r="5" spans="2:29" x14ac:dyDescent="0.25">
      <c r="B5" s="7">
        <v>45810</v>
      </c>
      <c r="C5" s="8">
        <v>57.5</v>
      </c>
      <c r="D5" s="9"/>
      <c r="E5" s="10">
        <v>15.2</v>
      </c>
      <c r="F5" s="33">
        <f t="shared" ref="F5:F34" si="0">E5*C5</f>
        <v>874</v>
      </c>
      <c r="G5" s="11"/>
      <c r="H5" s="12" t="s">
        <v>7</v>
      </c>
      <c r="I5" s="13">
        <v>1E-3</v>
      </c>
      <c r="J5" s="14">
        <f>(F36+F37-J4-J6)*I5</f>
        <v>20.254607999999994</v>
      </c>
    </row>
    <row r="6" spans="2:29" x14ac:dyDescent="0.25">
      <c r="B6" s="7">
        <v>45811</v>
      </c>
      <c r="C6" s="8">
        <v>53</v>
      </c>
      <c r="D6" s="9"/>
      <c r="E6" s="10">
        <v>15.2</v>
      </c>
      <c r="F6" s="33">
        <f t="shared" si="0"/>
        <v>805.59999999999991</v>
      </c>
      <c r="G6" s="11"/>
      <c r="H6" s="12" t="s">
        <v>8</v>
      </c>
      <c r="I6" s="13"/>
      <c r="J6" s="14"/>
    </row>
    <row r="7" spans="2:29" x14ac:dyDescent="0.25">
      <c r="B7" s="7">
        <v>45812</v>
      </c>
      <c r="C7" s="8">
        <v>50.5</v>
      </c>
      <c r="D7" s="9"/>
      <c r="E7" s="10">
        <v>15.2</v>
      </c>
      <c r="F7" s="33">
        <f t="shared" si="0"/>
        <v>767.59999999999991</v>
      </c>
      <c r="G7" s="11"/>
      <c r="H7" s="12" t="s">
        <v>9</v>
      </c>
      <c r="I7" s="13"/>
      <c r="J7" s="14">
        <f>'MAYIS 2025'!J39*-1</f>
        <v>-4.5400000199151691E-3</v>
      </c>
    </row>
    <row r="8" spans="2:29" x14ac:dyDescent="0.25">
      <c r="B8" s="7">
        <v>45813</v>
      </c>
      <c r="C8" s="8">
        <v>48.5</v>
      </c>
      <c r="D8" s="9"/>
      <c r="E8" s="10">
        <v>15.2</v>
      </c>
      <c r="F8" s="33">
        <f t="shared" si="0"/>
        <v>737.19999999999993</v>
      </c>
      <c r="G8" s="15">
        <v>45860</v>
      </c>
      <c r="H8" s="16" t="s">
        <v>37</v>
      </c>
      <c r="I8" s="17"/>
      <c r="J8" s="18">
        <v>20234.36</v>
      </c>
    </row>
    <row r="9" spans="2:29" x14ac:dyDescent="0.25">
      <c r="B9" s="7">
        <v>45814</v>
      </c>
      <c r="C9" s="8">
        <v>0</v>
      </c>
      <c r="D9" s="9"/>
      <c r="E9" s="10">
        <v>15.2</v>
      </c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45815</v>
      </c>
      <c r="C10" s="8">
        <v>0</v>
      </c>
      <c r="D10" s="9"/>
      <c r="E10" s="10">
        <v>15.2</v>
      </c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45816</v>
      </c>
      <c r="C11" s="8">
        <v>0</v>
      </c>
      <c r="D11" s="9"/>
      <c r="E11" s="10">
        <v>15.2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45817</v>
      </c>
      <c r="C12" s="8">
        <v>0</v>
      </c>
      <c r="D12" s="9"/>
      <c r="E12" s="10">
        <v>15.2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45818</v>
      </c>
      <c r="C13" s="8">
        <v>54</v>
      </c>
      <c r="D13" s="9"/>
      <c r="E13" s="10">
        <v>15.2</v>
      </c>
      <c r="F13" s="33">
        <f t="shared" si="0"/>
        <v>820.8</v>
      </c>
      <c r="G13" s="19"/>
      <c r="H13" s="16"/>
      <c r="I13" s="17"/>
      <c r="J13" s="18"/>
    </row>
    <row r="14" spans="2:29" x14ac:dyDescent="0.25">
      <c r="B14" s="7">
        <v>45819</v>
      </c>
      <c r="C14" s="8">
        <v>54.5</v>
      </c>
      <c r="D14" s="9"/>
      <c r="E14" s="10">
        <v>15.2</v>
      </c>
      <c r="F14" s="33">
        <f t="shared" si="0"/>
        <v>828.4</v>
      </c>
      <c r="G14" s="19"/>
      <c r="H14" s="16"/>
      <c r="I14" s="17"/>
      <c r="J14" s="18"/>
    </row>
    <row r="15" spans="2:29" x14ac:dyDescent="0.25">
      <c r="B15" s="7">
        <v>45820</v>
      </c>
      <c r="C15" s="8">
        <v>57.5</v>
      </c>
      <c r="D15" s="9"/>
      <c r="E15" s="10">
        <v>15.2</v>
      </c>
      <c r="F15" s="33">
        <f t="shared" si="0"/>
        <v>874</v>
      </c>
      <c r="G15" s="19"/>
      <c r="H15" s="16"/>
      <c r="I15" s="17"/>
      <c r="J15" s="18"/>
    </row>
    <row r="16" spans="2:29" x14ac:dyDescent="0.25">
      <c r="B16" s="7">
        <v>45821</v>
      </c>
      <c r="C16" s="8">
        <v>51.5</v>
      </c>
      <c r="D16" s="9"/>
      <c r="E16" s="10">
        <v>15.2</v>
      </c>
      <c r="F16" s="33">
        <f t="shared" si="0"/>
        <v>782.8</v>
      </c>
      <c r="G16" s="19"/>
      <c r="H16" s="16"/>
      <c r="I16" s="17"/>
      <c r="J16" s="18"/>
    </row>
    <row r="17" spans="2:10" x14ac:dyDescent="0.25">
      <c r="B17" s="7">
        <v>45822</v>
      </c>
      <c r="C17" s="8">
        <v>50.5</v>
      </c>
      <c r="D17" s="9"/>
      <c r="E17" s="10">
        <v>15.2</v>
      </c>
      <c r="F17" s="33">
        <f t="shared" si="0"/>
        <v>767.59999999999991</v>
      </c>
      <c r="G17" s="19"/>
      <c r="H17" s="16"/>
      <c r="I17" s="17"/>
      <c r="J17" s="18"/>
    </row>
    <row r="18" spans="2:10" x14ac:dyDescent="0.25">
      <c r="B18" s="7">
        <v>45823</v>
      </c>
      <c r="C18" s="8">
        <v>54.5</v>
      </c>
      <c r="D18" s="9"/>
      <c r="E18" s="10">
        <v>15.2</v>
      </c>
      <c r="F18" s="33">
        <f t="shared" si="0"/>
        <v>828.4</v>
      </c>
      <c r="G18" s="19"/>
      <c r="H18" s="16"/>
      <c r="I18" s="17"/>
      <c r="J18" s="18"/>
    </row>
    <row r="19" spans="2:10" x14ac:dyDescent="0.25">
      <c r="B19" s="7">
        <v>45824</v>
      </c>
      <c r="C19" s="8">
        <v>50.5</v>
      </c>
      <c r="D19" s="9"/>
      <c r="E19" s="10">
        <v>15.2</v>
      </c>
      <c r="F19" s="33">
        <f t="shared" si="0"/>
        <v>767.59999999999991</v>
      </c>
      <c r="G19" s="19"/>
      <c r="H19" s="16"/>
      <c r="I19" s="17"/>
      <c r="J19" s="18"/>
    </row>
    <row r="20" spans="2:10" x14ac:dyDescent="0.25">
      <c r="B20" s="7">
        <v>45825</v>
      </c>
      <c r="C20" s="8">
        <v>52.5</v>
      </c>
      <c r="D20" s="9"/>
      <c r="E20" s="10">
        <v>15.2</v>
      </c>
      <c r="F20" s="33">
        <f t="shared" si="0"/>
        <v>798</v>
      </c>
      <c r="G20" s="19"/>
      <c r="H20" s="16"/>
      <c r="I20" s="17"/>
      <c r="J20" s="18"/>
    </row>
    <row r="21" spans="2:10" x14ac:dyDescent="0.25">
      <c r="B21" s="7">
        <v>45826</v>
      </c>
      <c r="C21" s="8">
        <v>49</v>
      </c>
      <c r="D21" s="9"/>
      <c r="E21" s="10">
        <v>15.2</v>
      </c>
      <c r="F21" s="33">
        <f t="shared" si="0"/>
        <v>744.8</v>
      </c>
      <c r="G21" s="19"/>
      <c r="H21" s="16"/>
      <c r="I21" s="17"/>
      <c r="J21" s="18"/>
    </row>
    <row r="22" spans="2:10" x14ac:dyDescent="0.25">
      <c r="B22" s="7">
        <v>45827</v>
      </c>
      <c r="C22" s="8">
        <v>56.5</v>
      </c>
      <c r="D22" s="9"/>
      <c r="E22" s="10">
        <v>15.2</v>
      </c>
      <c r="F22" s="33">
        <f t="shared" si="0"/>
        <v>858.8</v>
      </c>
      <c r="G22" s="19"/>
      <c r="H22" s="16"/>
      <c r="I22" s="17"/>
      <c r="J22" s="18"/>
    </row>
    <row r="23" spans="2:10" x14ac:dyDescent="0.25">
      <c r="B23" s="7">
        <v>45828</v>
      </c>
      <c r="C23" s="8">
        <v>57.5</v>
      </c>
      <c r="D23" s="9"/>
      <c r="E23" s="10">
        <v>15.2</v>
      </c>
      <c r="F23" s="33">
        <f t="shared" si="0"/>
        <v>874</v>
      </c>
      <c r="G23" s="19"/>
      <c r="H23" s="16"/>
      <c r="I23" s="17"/>
      <c r="J23" s="18"/>
    </row>
    <row r="24" spans="2:10" x14ac:dyDescent="0.25">
      <c r="B24" s="7">
        <v>45829</v>
      </c>
      <c r="C24" s="8">
        <v>52</v>
      </c>
      <c r="D24" s="9"/>
      <c r="E24" s="10">
        <v>15.2</v>
      </c>
      <c r="F24" s="33">
        <f t="shared" si="0"/>
        <v>790.4</v>
      </c>
      <c r="G24" s="19"/>
      <c r="H24" s="16"/>
      <c r="I24" s="17"/>
      <c r="J24" s="18"/>
    </row>
    <row r="25" spans="2:10" x14ac:dyDescent="0.25">
      <c r="B25" s="7">
        <v>45830</v>
      </c>
      <c r="C25" s="8">
        <v>45.5</v>
      </c>
      <c r="D25" s="9"/>
      <c r="E25" s="10">
        <v>15.2</v>
      </c>
      <c r="F25" s="33">
        <f t="shared" si="0"/>
        <v>691.6</v>
      </c>
      <c r="G25" s="19"/>
      <c r="H25" s="16"/>
      <c r="I25" s="17"/>
      <c r="J25" s="18"/>
    </row>
    <row r="26" spans="2:10" x14ac:dyDescent="0.25">
      <c r="B26" s="7">
        <v>45831</v>
      </c>
      <c r="C26" s="8">
        <v>54</v>
      </c>
      <c r="D26" s="9"/>
      <c r="E26" s="10">
        <v>15.2</v>
      </c>
      <c r="F26" s="33">
        <f t="shared" si="0"/>
        <v>820.8</v>
      </c>
      <c r="G26" s="19"/>
      <c r="H26" s="16"/>
      <c r="I26" s="17"/>
      <c r="J26" s="18"/>
    </row>
    <row r="27" spans="2:10" x14ac:dyDescent="0.25">
      <c r="B27" s="7">
        <v>45832</v>
      </c>
      <c r="C27" s="8">
        <v>49.5</v>
      </c>
      <c r="D27" s="9"/>
      <c r="E27" s="10">
        <v>15.2</v>
      </c>
      <c r="F27" s="33">
        <f t="shared" si="0"/>
        <v>752.4</v>
      </c>
      <c r="G27" s="19"/>
      <c r="H27" s="16"/>
      <c r="I27" s="17"/>
      <c r="J27" s="18"/>
    </row>
    <row r="28" spans="2:10" x14ac:dyDescent="0.25">
      <c r="B28" s="7">
        <v>45833</v>
      </c>
      <c r="C28" s="8">
        <v>47.5</v>
      </c>
      <c r="D28" s="9"/>
      <c r="E28" s="10">
        <v>15.2</v>
      </c>
      <c r="F28" s="33">
        <f t="shared" si="0"/>
        <v>722</v>
      </c>
      <c r="G28" s="19"/>
      <c r="H28" s="16"/>
      <c r="I28" s="17"/>
      <c r="J28" s="18"/>
    </row>
    <row r="29" spans="2:10" x14ac:dyDescent="0.25">
      <c r="B29" s="7">
        <v>45834</v>
      </c>
      <c r="C29" s="8">
        <v>50.5</v>
      </c>
      <c r="D29" s="9"/>
      <c r="E29" s="10">
        <v>15.2</v>
      </c>
      <c r="F29" s="33">
        <f t="shared" si="0"/>
        <v>767.59999999999991</v>
      </c>
      <c r="G29" s="19"/>
      <c r="H29" s="16"/>
      <c r="I29" s="17"/>
      <c r="J29" s="18"/>
    </row>
    <row r="30" spans="2:10" x14ac:dyDescent="0.25">
      <c r="B30" s="7">
        <v>45835</v>
      </c>
      <c r="C30" s="8">
        <v>46.5</v>
      </c>
      <c r="D30" s="9"/>
      <c r="E30" s="10">
        <v>15.2</v>
      </c>
      <c r="F30" s="33">
        <f t="shared" si="0"/>
        <v>706.8</v>
      </c>
      <c r="G30" s="19"/>
      <c r="H30" s="16"/>
      <c r="I30" s="17"/>
      <c r="J30" s="18"/>
    </row>
    <row r="31" spans="2:10" x14ac:dyDescent="0.25">
      <c r="B31" s="7">
        <v>45836</v>
      </c>
      <c r="C31" s="8">
        <v>50.5</v>
      </c>
      <c r="D31" s="9"/>
      <c r="E31" s="10">
        <v>15.2</v>
      </c>
      <c r="F31" s="33">
        <f t="shared" si="0"/>
        <v>767.59999999999991</v>
      </c>
      <c r="G31" s="19"/>
      <c r="H31" s="16"/>
      <c r="I31" s="17"/>
      <c r="J31" s="18"/>
    </row>
    <row r="32" spans="2:10" x14ac:dyDescent="0.25">
      <c r="B32" s="7">
        <v>45837</v>
      </c>
      <c r="C32" s="8">
        <v>50</v>
      </c>
      <c r="D32" s="9"/>
      <c r="E32" s="10">
        <v>15.2</v>
      </c>
      <c r="F32" s="33">
        <f t="shared" si="0"/>
        <v>760</v>
      </c>
      <c r="G32" s="19"/>
      <c r="H32" s="16"/>
      <c r="I32" s="17"/>
      <c r="J32" s="18"/>
    </row>
    <row r="33" spans="2:12" x14ac:dyDescent="0.25">
      <c r="B33" s="7">
        <v>45838</v>
      </c>
      <c r="C33" s="8">
        <v>50</v>
      </c>
      <c r="D33" s="9"/>
      <c r="E33" s="10">
        <v>15.2</v>
      </c>
      <c r="F33" s="33">
        <f t="shared" si="0"/>
        <v>760</v>
      </c>
      <c r="G33" s="19"/>
      <c r="H33" s="16"/>
      <c r="I33" s="17"/>
      <c r="J33" s="18"/>
    </row>
    <row r="34" spans="2:12" ht="15.75" thickBot="1" x14ac:dyDescent="0.3">
      <c r="B34" s="34"/>
      <c r="C34" s="35"/>
      <c r="D34" s="36"/>
      <c r="E34" s="10">
        <v>15.2</v>
      </c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1346</v>
      </c>
      <c r="D35" s="43">
        <f>SUM(D4:D34)</f>
        <v>0</v>
      </c>
      <c r="E35" s="44"/>
      <c r="F35" s="45" t="s">
        <v>4</v>
      </c>
      <c r="G35" s="24"/>
      <c r="H35" s="68" t="s">
        <v>11</v>
      </c>
      <c r="I35" s="68"/>
      <c r="J35" s="25">
        <f>SUM(J4:J34)</f>
        <v>20459.20206799998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9" t="s">
        <v>13</v>
      </c>
      <c r="I36" s="69"/>
      <c r="J36" s="18">
        <f>F36+F37</f>
        <v>20459.199999999993</v>
      </c>
      <c r="L36" s="31">
        <f>J36-J4-J5-J6</f>
        <v>20234.353391999994</v>
      </c>
    </row>
    <row r="37" spans="2:12" x14ac:dyDescent="0.25">
      <c r="B37" s="26" t="s">
        <v>14</v>
      </c>
      <c r="C37" s="30">
        <f>C35</f>
        <v>1346</v>
      </c>
      <c r="D37" s="9">
        <f>D35/1.03</f>
        <v>0</v>
      </c>
      <c r="E37" s="10"/>
      <c r="F37" s="33">
        <f>SUM(F4:F36)</f>
        <v>20459.199999999993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70" t="s">
        <v>16</v>
      </c>
      <c r="C39" s="71"/>
      <c r="D39" s="27"/>
      <c r="E39" s="37"/>
      <c r="F39" s="38"/>
      <c r="G39" s="28"/>
      <c r="H39" s="72" t="s">
        <v>17</v>
      </c>
      <c r="I39" s="72"/>
      <c r="J39" s="29">
        <f>J36+J37+J38-J35</f>
        <v>-2.067999987048097E-3</v>
      </c>
    </row>
    <row r="40" spans="2:12" ht="15.75" thickBot="1" x14ac:dyDescent="0.3">
      <c r="B40" s="62"/>
      <c r="C40" s="63"/>
      <c r="D40" s="63"/>
      <c r="E40" s="63"/>
      <c r="F40" s="63"/>
      <c r="G40" s="63"/>
      <c r="H40" s="63"/>
      <c r="I40" s="63"/>
      <c r="J40" s="64"/>
    </row>
    <row r="41" spans="2:12" ht="15.75" thickBot="1" x14ac:dyDescent="0.3">
      <c r="B41" s="62"/>
      <c r="C41" s="63"/>
      <c r="D41" s="63"/>
      <c r="E41" s="63"/>
      <c r="F41" s="63"/>
      <c r="G41" s="63"/>
      <c r="H41" s="63"/>
      <c r="I41" s="63"/>
      <c r="J41" s="64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B51B5-BF98-4223-9A45-A987775D64B9}">
  <dimension ref="B1:AC43"/>
  <sheetViews>
    <sheetView topLeftCell="A2" zoomScale="85" zoomScaleNormal="85" workbookViewId="0">
      <selection activeCell="E4" sqref="E4:E3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5" t="s">
        <v>33</v>
      </c>
      <c r="C2" s="66"/>
      <c r="D2" s="66"/>
      <c r="E2" s="66"/>
      <c r="F2" s="66"/>
      <c r="G2" s="66"/>
      <c r="H2" s="66"/>
      <c r="I2" s="66"/>
      <c r="J2" s="67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45839</v>
      </c>
      <c r="C4" s="8">
        <v>42</v>
      </c>
      <c r="D4" s="9"/>
      <c r="E4" s="10">
        <v>15.2</v>
      </c>
      <c r="F4" s="33">
        <f>E4*C4</f>
        <v>638.4</v>
      </c>
      <c r="G4" s="11"/>
      <c r="H4" s="12" t="s">
        <v>6</v>
      </c>
      <c r="I4" s="13">
        <v>0.01</v>
      </c>
      <c r="J4" s="14">
        <f>(F36+F37)*I4</f>
        <v>222.68000000000004</v>
      </c>
    </row>
    <row r="5" spans="2:29" x14ac:dyDescent="0.25">
      <c r="B5" s="7">
        <v>45840</v>
      </c>
      <c r="C5" s="8">
        <v>41.5</v>
      </c>
      <c r="D5" s="9"/>
      <c r="E5" s="10">
        <v>15.2</v>
      </c>
      <c r="F5" s="33">
        <f t="shared" ref="F5:F34" si="0">E5*C5</f>
        <v>630.79999999999995</v>
      </c>
      <c r="G5" s="11"/>
      <c r="H5" s="12" t="s">
        <v>7</v>
      </c>
      <c r="I5" s="13">
        <v>1E-3</v>
      </c>
      <c r="J5" s="14">
        <f>(F36+F37-J4-J6)*I5</f>
        <v>22.045320000000004</v>
      </c>
    </row>
    <row r="6" spans="2:29" x14ac:dyDescent="0.25">
      <c r="B6" s="7">
        <v>45841</v>
      </c>
      <c r="C6" s="8">
        <v>42.5</v>
      </c>
      <c r="D6" s="9"/>
      <c r="E6" s="10">
        <v>15.2</v>
      </c>
      <c r="F6" s="33">
        <f t="shared" si="0"/>
        <v>646</v>
      </c>
      <c r="G6" s="11"/>
      <c r="H6" s="12" t="s">
        <v>8</v>
      </c>
      <c r="I6" s="13"/>
      <c r="J6" s="14"/>
    </row>
    <row r="7" spans="2:29" x14ac:dyDescent="0.25">
      <c r="B7" s="7">
        <v>45842</v>
      </c>
      <c r="C7" s="8">
        <v>41</v>
      </c>
      <c r="D7" s="9"/>
      <c r="E7" s="10">
        <v>15.2</v>
      </c>
      <c r="F7" s="33">
        <f t="shared" si="0"/>
        <v>623.19999999999993</v>
      </c>
      <c r="G7" s="11"/>
      <c r="H7" s="12" t="s">
        <v>9</v>
      </c>
      <c r="I7" s="13"/>
      <c r="J7" s="14">
        <f>'HAZİRAN 2025'!J39*-1</f>
        <v>2.067999987048097E-3</v>
      </c>
    </row>
    <row r="8" spans="2:29" x14ac:dyDescent="0.25">
      <c r="B8" s="7">
        <v>45843</v>
      </c>
      <c r="C8" s="8">
        <v>37</v>
      </c>
      <c r="D8" s="9"/>
      <c r="E8" s="10">
        <v>15.2</v>
      </c>
      <c r="F8" s="33">
        <f t="shared" si="0"/>
        <v>562.4</v>
      </c>
      <c r="G8" s="15">
        <v>45883</v>
      </c>
      <c r="H8" s="16" t="s">
        <v>38</v>
      </c>
      <c r="I8" s="17"/>
      <c r="J8" s="59">
        <v>22023.272612000015</v>
      </c>
    </row>
    <row r="9" spans="2:29" x14ac:dyDescent="0.25">
      <c r="B9" s="7">
        <v>45844</v>
      </c>
      <c r="C9" s="8">
        <v>39.5</v>
      </c>
      <c r="D9" s="9"/>
      <c r="E9" s="10">
        <v>15.2</v>
      </c>
      <c r="F9" s="33">
        <f t="shared" si="0"/>
        <v>600.4</v>
      </c>
      <c r="G9" s="15"/>
      <c r="H9" s="16"/>
      <c r="I9" s="17"/>
      <c r="J9" s="18"/>
    </row>
    <row r="10" spans="2:29" x14ac:dyDescent="0.25">
      <c r="B10" s="7">
        <v>45845</v>
      </c>
      <c r="C10" s="8">
        <v>42.5</v>
      </c>
      <c r="D10" s="9"/>
      <c r="E10" s="10">
        <v>15.2</v>
      </c>
      <c r="F10" s="33">
        <f t="shared" si="0"/>
        <v>646</v>
      </c>
      <c r="G10" s="15"/>
      <c r="H10" s="16"/>
      <c r="I10" s="17"/>
      <c r="J10" s="18"/>
    </row>
    <row r="11" spans="2:29" x14ac:dyDescent="0.25">
      <c r="B11" s="7">
        <v>45846</v>
      </c>
      <c r="C11" s="8">
        <v>42</v>
      </c>
      <c r="D11" s="9"/>
      <c r="E11" s="10">
        <v>15.2</v>
      </c>
      <c r="F11" s="33">
        <f t="shared" si="0"/>
        <v>638.4</v>
      </c>
      <c r="G11" s="19"/>
      <c r="H11" s="16"/>
      <c r="I11" s="17"/>
      <c r="J11" s="18"/>
    </row>
    <row r="12" spans="2:29" x14ac:dyDescent="0.25">
      <c r="B12" s="7">
        <v>45847</v>
      </c>
      <c r="C12" s="8">
        <v>51.5</v>
      </c>
      <c r="D12" s="9"/>
      <c r="E12" s="10">
        <v>15.2</v>
      </c>
      <c r="F12" s="33">
        <f t="shared" si="0"/>
        <v>782.8</v>
      </c>
      <c r="G12" s="19"/>
      <c r="H12" s="16"/>
      <c r="I12" s="17"/>
      <c r="J12" s="18"/>
    </row>
    <row r="13" spans="2:29" x14ac:dyDescent="0.25">
      <c r="B13" s="7">
        <v>45848</v>
      </c>
      <c r="C13" s="8">
        <v>45</v>
      </c>
      <c r="D13" s="9"/>
      <c r="E13" s="10">
        <v>15.2</v>
      </c>
      <c r="F13" s="33">
        <f t="shared" si="0"/>
        <v>684</v>
      </c>
      <c r="G13" s="19"/>
      <c r="H13" s="16"/>
      <c r="I13" s="17"/>
      <c r="J13" s="18"/>
    </row>
    <row r="14" spans="2:29" x14ac:dyDescent="0.25">
      <c r="B14" s="7">
        <v>45849</v>
      </c>
      <c r="C14" s="8">
        <v>47.5</v>
      </c>
      <c r="D14" s="9"/>
      <c r="E14" s="10">
        <v>15.2</v>
      </c>
      <c r="F14" s="33">
        <f t="shared" si="0"/>
        <v>722</v>
      </c>
      <c r="G14" s="19"/>
      <c r="H14" s="16"/>
      <c r="I14" s="17"/>
      <c r="J14" s="18"/>
    </row>
    <row r="15" spans="2:29" x14ac:dyDescent="0.25">
      <c r="B15" s="7">
        <v>45850</v>
      </c>
      <c r="C15" s="8">
        <v>57.5</v>
      </c>
      <c r="D15" s="9"/>
      <c r="E15" s="10">
        <v>15.2</v>
      </c>
      <c r="F15" s="33">
        <f t="shared" si="0"/>
        <v>874</v>
      </c>
      <c r="G15" s="19"/>
      <c r="H15" s="16"/>
      <c r="I15" s="17"/>
      <c r="J15" s="18"/>
    </row>
    <row r="16" spans="2:29" x14ac:dyDescent="0.25">
      <c r="B16" s="7">
        <v>45851</v>
      </c>
      <c r="C16" s="8">
        <v>44.5</v>
      </c>
      <c r="D16" s="9"/>
      <c r="E16" s="10">
        <v>15.2</v>
      </c>
      <c r="F16" s="33">
        <f t="shared" si="0"/>
        <v>676.4</v>
      </c>
      <c r="G16" s="19"/>
      <c r="H16" s="16"/>
      <c r="I16" s="17"/>
      <c r="J16" s="18"/>
    </row>
    <row r="17" spans="2:10" x14ac:dyDescent="0.25">
      <c r="B17" s="7">
        <v>45852</v>
      </c>
      <c r="C17" s="8">
        <v>48</v>
      </c>
      <c r="D17" s="9"/>
      <c r="E17" s="10">
        <v>15.2</v>
      </c>
      <c r="F17" s="33">
        <f t="shared" si="0"/>
        <v>729.59999999999991</v>
      </c>
      <c r="G17" s="19"/>
      <c r="H17" s="16"/>
      <c r="I17" s="17"/>
      <c r="J17" s="18"/>
    </row>
    <row r="18" spans="2:10" x14ac:dyDescent="0.25">
      <c r="B18" s="7">
        <v>45853</v>
      </c>
      <c r="C18" s="8">
        <v>43</v>
      </c>
      <c r="D18" s="9"/>
      <c r="E18" s="10">
        <v>15.2</v>
      </c>
      <c r="F18" s="33">
        <f t="shared" si="0"/>
        <v>653.6</v>
      </c>
      <c r="G18" s="19"/>
      <c r="H18" s="16"/>
      <c r="I18" s="17"/>
      <c r="J18" s="18"/>
    </row>
    <row r="19" spans="2:10" x14ac:dyDescent="0.25">
      <c r="B19" s="7">
        <v>45854</v>
      </c>
      <c r="C19" s="8">
        <v>46</v>
      </c>
      <c r="D19" s="9"/>
      <c r="E19" s="10">
        <v>15.2</v>
      </c>
      <c r="F19" s="33">
        <f t="shared" si="0"/>
        <v>699.19999999999993</v>
      </c>
      <c r="G19" s="19"/>
      <c r="H19" s="16"/>
      <c r="I19" s="17"/>
      <c r="J19" s="18"/>
    </row>
    <row r="20" spans="2:10" x14ac:dyDescent="0.25">
      <c r="B20" s="7">
        <v>45855</v>
      </c>
      <c r="C20" s="8">
        <v>47.5</v>
      </c>
      <c r="D20" s="9"/>
      <c r="E20" s="10">
        <v>15.2</v>
      </c>
      <c r="F20" s="33">
        <f t="shared" si="0"/>
        <v>722</v>
      </c>
      <c r="G20" s="19"/>
      <c r="H20" s="16"/>
      <c r="I20" s="17"/>
      <c r="J20" s="18"/>
    </row>
    <row r="21" spans="2:10" x14ac:dyDescent="0.25">
      <c r="B21" s="7">
        <v>45856</v>
      </c>
      <c r="C21" s="8">
        <v>48</v>
      </c>
      <c r="D21" s="9"/>
      <c r="E21" s="10">
        <v>15.2</v>
      </c>
      <c r="F21" s="33">
        <f t="shared" si="0"/>
        <v>729.59999999999991</v>
      </c>
      <c r="G21" s="19"/>
      <c r="H21" s="16"/>
      <c r="I21" s="17"/>
      <c r="J21" s="18"/>
    </row>
    <row r="22" spans="2:10" x14ac:dyDescent="0.25">
      <c r="B22" s="7">
        <v>45857</v>
      </c>
      <c r="C22" s="8">
        <v>53</v>
      </c>
      <c r="D22" s="9"/>
      <c r="E22" s="10">
        <v>15.2</v>
      </c>
      <c r="F22" s="33">
        <f t="shared" si="0"/>
        <v>805.59999999999991</v>
      </c>
      <c r="G22" s="19"/>
      <c r="H22" s="16"/>
      <c r="I22" s="17"/>
      <c r="J22" s="18"/>
    </row>
    <row r="23" spans="2:10" x14ac:dyDescent="0.25">
      <c r="B23" s="7">
        <v>45858</v>
      </c>
      <c r="C23" s="8">
        <v>51.5</v>
      </c>
      <c r="D23" s="9"/>
      <c r="E23" s="10">
        <v>15.2</v>
      </c>
      <c r="F23" s="33">
        <f t="shared" si="0"/>
        <v>782.8</v>
      </c>
      <c r="G23" s="19"/>
      <c r="H23" s="16"/>
      <c r="I23" s="17"/>
      <c r="J23" s="18"/>
    </row>
    <row r="24" spans="2:10" x14ac:dyDescent="0.25">
      <c r="B24" s="7">
        <v>45859</v>
      </c>
      <c r="C24" s="8">
        <v>50</v>
      </c>
      <c r="D24" s="9"/>
      <c r="E24" s="10">
        <v>15.2</v>
      </c>
      <c r="F24" s="33">
        <f t="shared" si="0"/>
        <v>760</v>
      </c>
      <c r="G24" s="19"/>
      <c r="H24" s="16"/>
      <c r="I24" s="17"/>
      <c r="J24" s="18"/>
    </row>
    <row r="25" spans="2:10" x14ac:dyDescent="0.25">
      <c r="B25" s="7">
        <v>45860</v>
      </c>
      <c r="C25" s="8">
        <v>56</v>
      </c>
      <c r="D25" s="9"/>
      <c r="E25" s="10">
        <v>15.2</v>
      </c>
      <c r="F25" s="33">
        <f t="shared" si="0"/>
        <v>851.19999999999993</v>
      </c>
      <c r="G25" s="19"/>
      <c r="H25" s="16"/>
      <c r="I25" s="17"/>
      <c r="J25" s="18"/>
    </row>
    <row r="26" spans="2:10" x14ac:dyDescent="0.25">
      <c r="B26" s="7">
        <v>45861</v>
      </c>
      <c r="C26" s="8">
        <v>50</v>
      </c>
      <c r="D26" s="9"/>
      <c r="E26" s="10">
        <v>15.2</v>
      </c>
      <c r="F26" s="33">
        <f t="shared" si="0"/>
        <v>760</v>
      </c>
      <c r="G26" s="19"/>
      <c r="H26" s="16"/>
      <c r="I26" s="17"/>
      <c r="J26" s="18"/>
    </row>
    <row r="27" spans="2:10" x14ac:dyDescent="0.25">
      <c r="B27" s="7">
        <v>45862</v>
      </c>
      <c r="C27" s="8">
        <v>51</v>
      </c>
      <c r="D27" s="9"/>
      <c r="E27" s="10">
        <v>15.2</v>
      </c>
      <c r="F27" s="33">
        <f t="shared" si="0"/>
        <v>775.19999999999993</v>
      </c>
      <c r="G27" s="19"/>
      <c r="H27" s="16"/>
      <c r="I27" s="17"/>
      <c r="J27" s="18"/>
    </row>
    <row r="28" spans="2:10" x14ac:dyDescent="0.25">
      <c r="B28" s="7">
        <v>45863</v>
      </c>
      <c r="C28" s="8">
        <v>53.5</v>
      </c>
      <c r="D28" s="9"/>
      <c r="E28" s="10">
        <v>15.2</v>
      </c>
      <c r="F28" s="33">
        <f t="shared" si="0"/>
        <v>813.19999999999993</v>
      </c>
      <c r="G28" s="19"/>
      <c r="H28" s="16"/>
      <c r="I28" s="17"/>
      <c r="J28" s="18"/>
    </row>
    <row r="29" spans="2:10" x14ac:dyDescent="0.25">
      <c r="B29" s="7">
        <v>45864</v>
      </c>
      <c r="C29" s="8">
        <v>51</v>
      </c>
      <c r="D29" s="9"/>
      <c r="E29" s="10">
        <v>15.2</v>
      </c>
      <c r="F29" s="33">
        <f t="shared" si="0"/>
        <v>775.19999999999993</v>
      </c>
      <c r="G29" s="19"/>
      <c r="H29" s="16"/>
      <c r="I29" s="17"/>
      <c r="J29" s="18"/>
    </row>
    <row r="30" spans="2:10" x14ac:dyDescent="0.25">
      <c r="B30" s="7">
        <v>45865</v>
      </c>
      <c r="C30" s="8">
        <v>51</v>
      </c>
      <c r="D30" s="9"/>
      <c r="E30" s="10">
        <v>15.2</v>
      </c>
      <c r="F30" s="33">
        <f t="shared" si="0"/>
        <v>775.19999999999993</v>
      </c>
      <c r="G30" s="19"/>
      <c r="H30" s="16"/>
      <c r="I30" s="17"/>
      <c r="J30" s="18"/>
    </row>
    <row r="31" spans="2:10" x14ac:dyDescent="0.25">
      <c r="B31" s="7">
        <v>45866</v>
      </c>
      <c r="C31" s="8">
        <v>45</v>
      </c>
      <c r="D31" s="9"/>
      <c r="E31" s="10">
        <v>15.2</v>
      </c>
      <c r="F31" s="33">
        <f t="shared" si="0"/>
        <v>684</v>
      </c>
      <c r="G31" s="19"/>
      <c r="H31" s="16"/>
      <c r="I31" s="17"/>
      <c r="J31" s="18"/>
    </row>
    <row r="32" spans="2:10" x14ac:dyDescent="0.25">
      <c r="B32" s="7">
        <v>45867</v>
      </c>
      <c r="C32" s="8">
        <v>53.5</v>
      </c>
      <c r="D32" s="9"/>
      <c r="E32" s="10">
        <v>15.2</v>
      </c>
      <c r="F32" s="33">
        <f t="shared" si="0"/>
        <v>813.19999999999993</v>
      </c>
      <c r="G32" s="19"/>
      <c r="H32" s="16"/>
      <c r="I32" s="17"/>
      <c r="J32" s="18"/>
    </row>
    <row r="33" spans="2:12" x14ac:dyDescent="0.25">
      <c r="B33" s="7">
        <v>45868</v>
      </c>
      <c r="C33" s="8">
        <v>47.5</v>
      </c>
      <c r="D33" s="9"/>
      <c r="E33" s="10">
        <v>15.2</v>
      </c>
      <c r="F33" s="33">
        <f t="shared" si="0"/>
        <v>722</v>
      </c>
      <c r="G33" s="19"/>
      <c r="H33" s="16"/>
      <c r="I33" s="17"/>
      <c r="J33" s="18"/>
    </row>
    <row r="34" spans="2:12" ht="15.75" thickBot="1" x14ac:dyDescent="0.3">
      <c r="B34" s="34">
        <v>45869</v>
      </c>
      <c r="C34" s="35">
        <v>45.5</v>
      </c>
      <c r="D34" s="36"/>
      <c r="E34" s="10">
        <v>15.2</v>
      </c>
      <c r="F34" s="38">
        <f t="shared" si="0"/>
        <v>691.6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1465</v>
      </c>
      <c r="D35" s="43">
        <f>SUM(D4:D34)</f>
        <v>0</v>
      </c>
      <c r="E35" s="44"/>
      <c r="F35" s="45" t="s">
        <v>4</v>
      </c>
      <c r="G35" s="24"/>
      <c r="H35" s="68" t="s">
        <v>11</v>
      </c>
      <c r="I35" s="68"/>
      <c r="J35" s="25">
        <f>SUM(J4:J34)</f>
        <v>22268.000000000004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9" t="s">
        <v>13</v>
      </c>
      <c r="I36" s="69"/>
      <c r="J36" s="18">
        <f>F36+F37</f>
        <v>22268.000000000004</v>
      </c>
      <c r="L36" s="31">
        <f>J36-J4-J5-J6</f>
        <v>22023.274680000002</v>
      </c>
    </row>
    <row r="37" spans="2:12" x14ac:dyDescent="0.25">
      <c r="B37" s="26" t="s">
        <v>14</v>
      </c>
      <c r="C37" s="30">
        <f>C35</f>
        <v>1465</v>
      </c>
      <c r="D37" s="9">
        <f>D35/1.03</f>
        <v>0</v>
      </c>
      <c r="E37" s="10"/>
      <c r="F37" s="33">
        <f>SUM(F4:F36)</f>
        <v>22268.000000000004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70" t="s">
        <v>16</v>
      </c>
      <c r="C39" s="71"/>
      <c r="D39" s="27"/>
      <c r="E39" s="37"/>
      <c r="F39" s="38"/>
      <c r="G39" s="28"/>
      <c r="H39" s="72" t="s">
        <v>17</v>
      </c>
      <c r="I39" s="72"/>
      <c r="J39" s="29">
        <f>J36+J37+J38-J35</f>
        <v>0</v>
      </c>
    </row>
    <row r="40" spans="2:12" ht="15.75" thickBot="1" x14ac:dyDescent="0.3">
      <c r="B40" s="62"/>
      <c r="C40" s="63"/>
      <c r="D40" s="63"/>
      <c r="E40" s="63"/>
      <c r="F40" s="63"/>
      <c r="G40" s="63"/>
      <c r="H40" s="63"/>
      <c r="I40" s="63"/>
      <c r="J40" s="64"/>
    </row>
    <row r="41" spans="2:12" ht="15.75" thickBot="1" x14ac:dyDescent="0.3">
      <c r="B41" s="62"/>
      <c r="C41" s="63"/>
      <c r="D41" s="63"/>
      <c r="E41" s="63"/>
      <c r="F41" s="63"/>
      <c r="G41" s="63"/>
      <c r="H41" s="63"/>
      <c r="I41" s="63"/>
      <c r="J41" s="64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2E5FE-BA7E-4F0A-BBB2-A6F5048DCF74}">
  <dimension ref="B1:AC43"/>
  <sheetViews>
    <sheetView tabSelected="1" zoomScale="85" zoomScaleNormal="85" workbookViewId="0">
      <selection activeCell="P12" sqref="P1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5" t="s">
        <v>33</v>
      </c>
      <c r="C2" s="66"/>
      <c r="D2" s="66"/>
      <c r="E2" s="66"/>
      <c r="F2" s="66"/>
      <c r="G2" s="66"/>
      <c r="H2" s="66"/>
      <c r="I2" s="66"/>
      <c r="J2" s="67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45870</v>
      </c>
      <c r="C4" s="8">
        <v>49.5</v>
      </c>
      <c r="D4" s="9"/>
      <c r="E4" s="10">
        <v>16.3</v>
      </c>
      <c r="F4" s="33">
        <f>E4*C4</f>
        <v>806.85</v>
      </c>
      <c r="G4" s="11"/>
      <c r="H4" s="12" t="s">
        <v>6</v>
      </c>
      <c r="I4" s="13">
        <v>0.01</v>
      </c>
      <c r="J4" s="60">
        <v>232.06</v>
      </c>
    </row>
    <row r="5" spans="2:29" x14ac:dyDescent="0.25">
      <c r="B5" s="7">
        <v>45871</v>
      </c>
      <c r="C5" s="8">
        <v>54.5</v>
      </c>
      <c r="D5" s="9"/>
      <c r="E5" s="10">
        <v>16.3</v>
      </c>
      <c r="F5" s="33">
        <f t="shared" ref="F5:F34" si="0">E5*C5</f>
        <v>888.35</v>
      </c>
      <c r="G5" s="11"/>
      <c r="H5" s="12" t="s">
        <v>7</v>
      </c>
      <c r="I5" s="13">
        <v>1E-3</v>
      </c>
      <c r="J5" s="60">
        <v>22.97</v>
      </c>
    </row>
    <row r="6" spans="2:29" x14ac:dyDescent="0.25">
      <c r="B6" s="7">
        <v>45872</v>
      </c>
      <c r="C6" s="8">
        <v>51</v>
      </c>
      <c r="D6" s="9"/>
      <c r="E6" s="10">
        <v>16.3</v>
      </c>
      <c r="F6" s="33">
        <f t="shared" si="0"/>
        <v>831.30000000000007</v>
      </c>
      <c r="G6" s="11"/>
      <c r="H6" s="12" t="s">
        <v>8</v>
      </c>
      <c r="I6" s="13"/>
      <c r="J6" s="14"/>
    </row>
    <row r="7" spans="2:29" x14ac:dyDescent="0.25">
      <c r="B7" s="7">
        <v>45873</v>
      </c>
      <c r="C7" s="8">
        <v>50.5</v>
      </c>
      <c r="D7" s="9"/>
      <c r="E7" s="10">
        <v>16.3</v>
      </c>
      <c r="F7" s="33">
        <f t="shared" si="0"/>
        <v>823.15000000000009</v>
      </c>
      <c r="G7" s="11"/>
      <c r="H7" s="12" t="s">
        <v>9</v>
      </c>
      <c r="I7" s="13"/>
      <c r="J7" s="14">
        <f>'TEMMUZ 2025'!J39*-1</f>
        <v>0</v>
      </c>
    </row>
    <row r="8" spans="2:29" x14ac:dyDescent="0.25">
      <c r="B8" s="7">
        <v>45874</v>
      </c>
      <c r="C8" s="8">
        <v>53</v>
      </c>
      <c r="D8" s="9"/>
      <c r="E8" s="10">
        <v>16.3</v>
      </c>
      <c r="F8" s="33">
        <f t="shared" si="0"/>
        <v>863.90000000000009</v>
      </c>
      <c r="G8" s="15">
        <v>45917</v>
      </c>
      <c r="H8" s="16" t="s">
        <v>38</v>
      </c>
      <c r="I8" s="17"/>
      <c r="J8" s="61">
        <v>22809.47</v>
      </c>
    </row>
    <row r="9" spans="2:29" x14ac:dyDescent="0.25">
      <c r="B9" s="7">
        <v>45875</v>
      </c>
      <c r="C9" s="8">
        <v>52</v>
      </c>
      <c r="D9" s="9"/>
      <c r="E9" s="10">
        <v>16.3</v>
      </c>
      <c r="F9" s="33">
        <f t="shared" si="0"/>
        <v>847.6</v>
      </c>
      <c r="G9" s="15"/>
      <c r="H9" s="16"/>
      <c r="I9" s="17"/>
      <c r="J9" s="18"/>
    </row>
    <row r="10" spans="2:29" x14ac:dyDescent="0.25">
      <c r="B10" s="7">
        <v>45876</v>
      </c>
      <c r="C10" s="8">
        <v>54</v>
      </c>
      <c r="D10" s="9"/>
      <c r="E10" s="10">
        <v>16.3</v>
      </c>
      <c r="F10" s="33">
        <f t="shared" si="0"/>
        <v>880.2</v>
      </c>
      <c r="G10" s="15"/>
      <c r="H10" s="16"/>
      <c r="I10" s="17"/>
      <c r="J10" s="18"/>
    </row>
    <row r="11" spans="2:29" x14ac:dyDescent="0.25">
      <c r="B11" s="7">
        <v>45877</v>
      </c>
      <c r="C11" s="8">
        <v>52</v>
      </c>
      <c r="D11" s="9"/>
      <c r="E11" s="10">
        <v>16.3</v>
      </c>
      <c r="F11" s="33">
        <f t="shared" si="0"/>
        <v>847.6</v>
      </c>
      <c r="G11" s="19"/>
      <c r="H11" s="16"/>
      <c r="I11" s="17"/>
      <c r="J11" s="18"/>
    </row>
    <row r="12" spans="2:29" x14ac:dyDescent="0.25">
      <c r="B12" s="7">
        <v>45878</v>
      </c>
      <c r="C12" s="8">
        <v>46.5</v>
      </c>
      <c r="D12" s="9"/>
      <c r="E12" s="10">
        <v>16.3</v>
      </c>
      <c r="F12" s="33">
        <f t="shared" si="0"/>
        <v>757.95</v>
      </c>
      <c r="G12" s="19"/>
      <c r="H12" s="16"/>
      <c r="I12" s="17"/>
      <c r="J12" s="18"/>
    </row>
    <row r="13" spans="2:29" x14ac:dyDescent="0.25">
      <c r="B13" s="7">
        <v>45879</v>
      </c>
      <c r="C13" s="8">
        <v>42.5</v>
      </c>
      <c r="D13" s="9"/>
      <c r="E13" s="10">
        <v>16.3</v>
      </c>
      <c r="F13" s="33">
        <f t="shared" si="0"/>
        <v>692.75</v>
      </c>
      <c r="G13" s="19"/>
      <c r="H13" s="16"/>
      <c r="I13" s="17"/>
      <c r="J13" s="18"/>
    </row>
    <row r="14" spans="2:29" x14ac:dyDescent="0.25">
      <c r="B14" s="7">
        <v>45880</v>
      </c>
      <c r="C14" s="8">
        <v>41.5</v>
      </c>
      <c r="D14" s="9"/>
      <c r="E14" s="10">
        <v>16.3</v>
      </c>
      <c r="F14" s="33">
        <f t="shared" si="0"/>
        <v>676.45</v>
      </c>
      <c r="G14" s="19"/>
      <c r="H14" s="16"/>
      <c r="I14" s="17"/>
      <c r="J14" s="18"/>
    </row>
    <row r="15" spans="2:29" x14ac:dyDescent="0.25">
      <c r="B15" s="7">
        <v>45881</v>
      </c>
      <c r="C15" s="8">
        <v>44</v>
      </c>
      <c r="D15" s="9"/>
      <c r="E15" s="10">
        <v>16.3</v>
      </c>
      <c r="F15" s="33">
        <f t="shared" si="0"/>
        <v>717.2</v>
      </c>
      <c r="G15" s="19"/>
      <c r="H15" s="16"/>
      <c r="I15" s="17"/>
      <c r="J15" s="18"/>
    </row>
    <row r="16" spans="2:29" x14ac:dyDescent="0.25">
      <c r="B16" s="7">
        <v>45882</v>
      </c>
      <c r="C16" s="8">
        <v>45.5</v>
      </c>
      <c r="D16" s="9"/>
      <c r="E16" s="10">
        <v>16.3</v>
      </c>
      <c r="F16" s="33">
        <f t="shared" si="0"/>
        <v>741.65</v>
      </c>
      <c r="G16" s="19"/>
      <c r="H16" s="16"/>
      <c r="I16" s="17"/>
      <c r="J16" s="18"/>
    </row>
    <row r="17" spans="2:10" x14ac:dyDescent="0.25">
      <c r="B17" s="7">
        <v>45883</v>
      </c>
      <c r="C17" s="8">
        <v>47.5</v>
      </c>
      <c r="D17" s="9"/>
      <c r="E17" s="10">
        <v>16.3</v>
      </c>
      <c r="F17" s="33">
        <f t="shared" si="0"/>
        <v>774.25</v>
      </c>
      <c r="G17" s="19"/>
      <c r="H17" s="16"/>
      <c r="I17" s="17"/>
      <c r="J17" s="18"/>
    </row>
    <row r="18" spans="2:10" x14ac:dyDescent="0.25">
      <c r="B18" s="7">
        <v>45884</v>
      </c>
      <c r="C18" s="8">
        <v>44.5</v>
      </c>
      <c r="D18" s="9"/>
      <c r="E18" s="10">
        <v>16.3</v>
      </c>
      <c r="F18" s="33">
        <f t="shared" si="0"/>
        <v>725.35</v>
      </c>
      <c r="G18" s="19"/>
      <c r="H18" s="16"/>
      <c r="I18" s="17"/>
      <c r="J18" s="18"/>
    </row>
    <row r="19" spans="2:10" x14ac:dyDescent="0.25">
      <c r="B19" s="7">
        <v>45885</v>
      </c>
      <c r="C19" s="8">
        <v>45</v>
      </c>
      <c r="D19" s="9"/>
      <c r="E19" s="10">
        <v>16.3</v>
      </c>
      <c r="F19" s="33">
        <f t="shared" si="0"/>
        <v>733.5</v>
      </c>
      <c r="G19" s="19"/>
      <c r="H19" s="16"/>
      <c r="I19" s="17"/>
      <c r="J19" s="18"/>
    </row>
    <row r="20" spans="2:10" x14ac:dyDescent="0.25">
      <c r="B20" s="7">
        <v>45886</v>
      </c>
      <c r="C20" s="8">
        <v>46.5</v>
      </c>
      <c r="D20" s="9"/>
      <c r="E20" s="10">
        <v>16.3</v>
      </c>
      <c r="F20" s="33">
        <f t="shared" si="0"/>
        <v>757.95</v>
      </c>
      <c r="G20" s="19"/>
      <c r="H20" s="16"/>
      <c r="I20" s="17"/>
      <c r="J20" s="18"/>
    </row>
    <row r="21" spans="2:10" x14ac:dyDescent="0.25">
      <c r="B21" s="7">
        <v>45887</v>
      </c>
      <c r="C21" s="8">
        <v>43.5</v>
      </c>
      <c r="D21" s="9"/>
      <c r="E21" s="10">
        <v>16.3</v>
      </c>
      <c r="F21" s="33">
        <f t="shared" si="0"/>
        <v>709.05000000000007</v>
      </c>
      <c r="G21" s="19"/>
      <c r="H21" s="16"/>
      <c r="I21" s="17"/>
      <c r="J21" s="18"/>
    </row>
    <row r="22" spans="2:10" x14ac:dyDescent="0.25">
      <c r="B22" s="7">
        <v>45888</v>
      </c>
      <c r="C22" s="8">
        <v>51.5</v>
      </c>
      <c r="D22" s="9"/>
      <c r="E22" s="10">
        <v>16.3</v>
      </c>
      <c r="F22" s="33">
        <f t="shared" si="0"/>
        <v>839.45</v>
      </c>
      <c r="G22" s="19"/>
      <c r="H22" s="16"/>
      <c r="I22" s="17"/>
      <c r="J22" s="18"/>
    </row>
    <row r="23" spans="2:10" x14ac:dyDescent="0.25">
      <c r="B23" s="7">
        <v>45889</v>
      </c>
      <c r="C23" s="8">
        <v>46.5</v>
      </c>
      <c r="D23" s="9"/>
      <c r="E23" s="10">
        <v>16.3</v>
      </c>
      <c r="F23" s="33">
        <f t="shared" si="0"/>
        <v>757.95</v>
      </c>
      <c r="G23" s="19"/>
      <c r="H23" s="16"/>
      <c r="I23" s="17"/>
      <c r="J23" s="18"/>
    </row>
    <row r="24" spans="2:10" x14ac:dyDescent="0.25">
      <c r="B24" s="7">
        <v>45890</v>
      </c>
      <c r="C24" s="8">
        <v>39.5</v>
      </c>
      <c r="D24" s="9"/>
      <c r="E24" s="10">
        <v>16.3</v>
      </c>
      <c r="F24" s="33">
        <f t="shared" si="0"/>
        <v>643.85</v>
      </c>
      <c r="G24" s="19"/>
      <c r="H24" s="16"/>
      <c r="I24" s="17"/>
      <c r="J24" s="18"/>
    </row>
    <row r="25" spans="2:10" x14ac:dyDescent="0.25">
      <c r="B25" s="7">
        <v>45891</v>
      </c>
      <c r="C25" s="8">
        <v>41.5</v>
      </c>
      <c r="D25" s="9"/>
      <c r="E25" s="10">
        <v>16.3</v>
      </c>
      <c r="F25" s="33">
        <f t="shared" si="0"/>
        <v>676.45</v>
      </c>
      <c r="G25" s="19"/>
      <c r="H25" s="16"/>
      <c r="I25" s="17"/>
      <c r="J25" s="18"/>
    </row>
    <row r="26" spans="2:10" x14ac:dyDescent="0.25">
      <c r="B26" s="7">
        <v>45892</v>
      </c>
      <c r="C26" s="8">
        <v>49</v>
      </c>
      <c r="D26" s="9"/>
      <c r="E26" s="10">
        <v>16.3</v>
      </c>
      <c r="F26" s="33">
        <f t="shared" si="0"/>
        <v>798.7</v>
      </c>
      <c r="G26" s="19"/>
      <c r="H26" s="16"/>
      <c r="I26" s="17"/>
      <c r="J26" s="18"/>
    </row>
    <row r="27" spans="2:10" x14ac:dyDescent="0.25">
      <c r="B27" s="7">
        <v>45893</v>
      </c>
      <c r="C27" s="8">
        <v>39.5</v>
      </c>
      <c r="D27" s="9"/>
      <c r="E27" s="10">
        <v>16.3</v>
      </c>
      <c r="F27" s="33">
        <f t="shared" si="0"/>
        <v>643.85</v>
      </c>
      <c r="G27" s="19"/>
      <c r="H27" s="16"/>
      <c r="I27" s="17"/>
      <c r="J27" s="18"/>
    </row>
    <row r="28" spans="2:10" x14ac:dyDescent="0.25">
      <c r="B28" s="7">
        <v>45894</v>
      </c>
      <c r="C28" s="8">
        <v>46.5</v>
      </c>
      <c r="D28" s="9"/>
      <c r="E28" s="10">
        <v>16.3</v>
      </c>
      <c r="F28" s="33">
        <f t="shared" si="0"/>
        <v>757.95</v>
      </c>
      <c r="G28" s="19"/>
      <c r="H28" s="16"/>
      <c r="I28" s="17"/>
      <c r="J28" s="18"/>
    </row>
    <row r="29" spans="2:10" x14ac:dyDescent="0.25">
      <c r="B29" s="7">
        <v>45895</v>
      </c>
      <c r="C29" s="8">
        <v>39.5</v>
      </c>
      <c r="D29" s="9"/>
      <c r="E29" s="10">
        <v>16.3</v>
      </c>
      <c r="F29" s="33">
        <f t="shared" si="0"/>
        <v>643.85</v>
      </c>
      <c r="G29" s="19"/>
      <c r="H29" s="16"/>
      <c r="I29" s="17"/>
      <c r="J29" s="18"/>
    </row>
    <row r="30" spans="2:10" x14ac:dyDescent="0.25">
      <c r="B30" s="7">
        <v>45896</v>
      </c>
      <c r="C30" s="8">
        <v>42</v>
      </c>
      <c r="D30" s="9"/>
      <c r="E30" s="10">
        <v>16.3</v>
      </c>
      <c r="F30" s="33">
        <f t="shared" si="0"/>
        <v>684.6</v>
      </c>
      <c r="G30" s="19"/>
      <c r="H30" s="16"/>
      <c r="I30" s="17"/>
      <c r="J30" s="18"/>
    </row>
    <row r="31" spans="2:10" x14ac:dyDescent="0.25">
      <c r="B31" s="7">
        <v>45897</v>
      </c>
      <c r="C31" s="8">
        <v>40</v>
      </c>
      <c r="D31" s="9"/>
      <c r="E31" s="10">
        <v>16.3</v>
      </c>
      <c r="F31" s="33">
        <f t="shared" si="0"/>
        <v>652</v>
      </c>
      <c r="G31" s="19"/>
      <c r="H31" s="16"/>
      <c r="I31" s="17"/>
      <c r="J31" s="18"/>
    </row>
    <row r="32" spans="2:10" x14ac:dyDescent="0.25">
      <c r="B32" s="7">
        <v>45898</v>
      </c>
      <c r="C32" s="8">
        <v>42</v>
      </c>
      <c r="D32" s="9"/>
      <c r="E32" s="10">
        <v>16.3</v>
      </c>
      <c r="F32" s="33">
        <f t="shared" si="0"/>
        <v>684.6</v>
      </c>
      <c r="G32" s="19"/>
      <c r="H32" s="16"/>
      <c r="I32" s="17"/>
      <c r="J32" s="18"/>
    </row>
    <row r="33" spans="2:12" x14ac:dyDescent="0.25">
      <c r="B33" s="7">
        <v>45899</v>
      </c>
      <c r="C33" s="8">
        <v>36</v>
      </c>
      <c r="D33" s="9"/>
      <c r="E33" s="10">
        <v>16.3</v>
      </c>
      <c r="F33" s="33">
        <f t="shared" si="0"/>
        <v>586.80000000000007</v>
      </c>
      <c r="G33" s="19"/>
      <c r="H33" s="16"/>
      <c r="I33" s="17"/>
      <c r="J33" s="18"/>
    </row>
    <row r="34" spans="2:12" ht="15.75" thickBot="1" x14ac:dyDescent="0.3">
      <c r="B34" s="34">
        <v>45900</v>
      </c>
      <c r="C34" s="35">
        <v>38</v>
      </c>
      <c r="D34" s="36"/>
      <c r="E34" s="10">
        <v>16.3</v>
      </c>
      <c r="F34" s="38">
        <f t="shared" si="0"/>
        <v>619.4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1415</v>
      </c>
      <c r="D35" s="43">
        <f>SUM(D4:D34)</f>
        <v>0</v>
      </c>
      <c r="E35" s="44"/>
      <c r="F35" s="45" t="s">
        <v>4</v>
      </c>
      <c r="G35" s="24"/>
      <c r="H35" s="68" t="s">
        <v>11</v>
      </c>
      <c r="I35" s="68"/>
      <c r="J35" s="25">
        <f>SUM(J4:J34)</f>
        <v>23064.5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9" t="s">
        <v>13</v>
      </c>
      <c r="I36" s="69"/>
      <c r="J36" s="18">
        <f>F36+F37</f>
        <v>23064.5</v>
      </c>
      <c r="L36" s="31">
        <f>J36-J4-J5-J6</f>
        <v>22809.469999999998</v>
      </c>
    </row>
    <row r="37" spans="2:12" x14ac:dyDescent="0.25">
      <c r="B37" s="26" t="s">
        <v>14</v>
      </c>
      <c r="C37" s="30">
        <f>C35</f>
        <v>1415</v>
      </c>
      <c r="D37" s="9">
        <f>D35/1.03</f>
        <v>0</v>
      </c>
      <c r="E37" s="10"/>
      <c r="F37" s="33">
        <f>SUM(F4:F36)</f>
        <v>23064.5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70" t="s">
        <v>16</v>
      </c>
      <c r="C39" s="71"/>
      <c r="D39" s="27"/>
      <c r="E39" s="37"/>
      <c r="F39" s="38"/>
      <c r="G39" s="28"/>
      <c r="H39" s="72" t="s">
        <v>17</v>
      </c>
      <c r="I39" s="72"/>
      <c r="J39" s="29">
        <f>J36+J37+J38-J35</f>
        <v>0</v>
      </c>
    </row>
    <row r="40" spans="2:12" ht="15.75" thickBot="1" x14ac:dyDescent="0.3">
      <c r="B40" s="62"/>
      <c r="C40" s="63"/>
      <c r="D40" s="63"/>
      <c r="E40" s="63"/>
      <c r="F40" s="63"/>
      <c r="G40" s="63"/>
      <c r="H40" s="63"/>
      <c r="I40" s="63"/>
      <c r="J40" s="64"/>
    </row>
    <row r="41" spans="2:12" ht="15.75" thickBot="1" x14ac:dyDescent="0.3">
      <c r="B41" s="62"/>
      <c r="C41" s="63"/>
      <c r="D41" s="63"/>
      <c r="E41" s="63"/>
      <c r="F41" s="63"/>
      <c r="G41" s="63"/>
      <c r="H41" s="63"/>
      <c r="I41" s="63"/>
      <c r="J41" s="64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8AF6D-31D0-470B-B09E-C957128A9253}">
  <dimension ref="B1:AC43"/>
  <sheetViews>
    <sheetView zoomScale="85" zoomScaleNormal="85" workbookViewId="0">
      <selection activeCell="H18" sqref="H1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5" t="s">
        <v>33</v>
      </c>
      <c r="C2" s="66"/>
      <c r="D2" s="66"/>
      <c r="E2" s="66"/>
      <c r="F2" s="66"/>
      <c r="G2" s="66"/>
      <c r="H2" s="66"/>
      <c r="I2" s="66"/>
      <c r="J2" s="67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45901</v>
      </c>
      <c r="C4" s="8">
        <v>39.5</v>
      </c>
      <c r="D4" s="9"/>
      <c r="E4" s="10">
        <v>16.3</v>
      </c>
      <c r="F4" s="33">
        <f>E4*C4</f>
        <v>643.85</v>
      </c>
      <c r="G4" s="11"/>
      <c r="H4" s="12" t="s">
        <v>6</v>
      </c>
      <c r="I4" s="13">
        <v>0.01</v>
      </c>
      <c r="J4" s="14">
        <f>(F36+F37)*I4</f>
        <v>67.237499999999997</v>
      </c>
    </row>
    <row r="5" spans="2:29" x14ac:dyDescent="0.25">
      <c r="B5" s="7">
        <v>45902</v>
      </c>
      <c r="C5" s="8">
        <v>37.5</v>
      </c>
      <c r="D5" s="9"/>
      <c r="E5" s="10">
        <v>16.3</v>
      </c>
      <c r="F5" s="33">
        <f t="shared" ref="F5:F34" si="0">E5*C5</f>
        <v>611.25</v>
      </c>
      <c r="G5" s="11"/>
      <c r="H5" s="12" t="s">
        <v>7</v>
      </c>
      <c r="I5" s="13">
        <v>1E-3</v>
      </c>
      <c r="J5" s="14">
        <f>(F36+F37-J4-J6)*I5</f>
        <v>6.6565124999999998</v>
      </c>
    </row>
    <row r="6" spans="2:29" x14ac:dyDescent="0.25">
      <c r="B6" s="7">
        <v>45903</v>
      </c>
      <c r="C6" s="8">
        <v>34</v>
      </c>
      <c r="D6" s="9"/>
      <c r="E6" s="10">
        <v>16.3</v>
      </c>
      <c r="F6" s="33">
        <f t="shared" si="0"/>
        <v>554.20000000000005</v>
      </c>
      <c r="G6" s="11"/>
      <c r="H6" s="12" t="s">
        <v>8</v>
      </c>
      <c r="I6" s="13"/>
      <c r="J6" s="14"/>
    </row>
    <row r="7" spans="2:29" x14ac:dyDescent="0.25">
      <c r="B7" s="7">
        <v>45904</v>
      </c>
      <c r="C7" s="8">
        <v>0</v>
      </c>
      <c r="D7" s="9"/>
      <c r="E7" s="10">
        <v>16.3</v>
      </c>
      <c r="F7" s="33">
        <f t="shared" si="0"/>
        <v>0</v>
      </c>
      <c r="G7" s="11"/>
      <c r="H7" s="12" t="s">
        <v>9</v>
      </c>
      <c r="I7" s="13"/>
      <c r="J7" s="14">
        <f>'AĞUSTOS 2025'!J39*-1</f>
        <v>0</v>
      </c>
    </row>
    <row r="8" spans="2:29" x14ac:dyDescent="0.25">
      <c r="B8" s="7">
        <v>45905</v>
      </c>
      <c r="C8" s="8">
        <v>0</v>
      </c>
      <c r="D8" s="9"/>
      <c r="E8" s="10">
        <v>16.3</v>
      </c>
      <c r="F8" s="33">
        <f t="shared" si="0"/>
        <v>0</v>
      </c>
      <c r="G8" s="15">
        <v>45945</v>
      </c>
      <c r="H8" s="16" t="s">
        <v>38</v>
      </c>
      <c r="I8" s="17"/>
      <c r="J8" s="18">
        <v>6649.86</v>
      </c>
    </row>
    <row r="9" spans="2:29" x14ac:dyDescent="0.25">
      <c r="B9" s="7">
        <v>45906</v>
      </c>
      <c r="C9" s="8">
        <v>0</v>
      </c>
      <c r="D9" s="9"/>
      <c r="E9" s="10">
        <v>16.3</v>
      </c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45907</v>
      </c>
      <c r="C10" s="8">
        <v>0</v>
      </c>
      <c r="D10" s="9"/>
      <c r="E10" s="10">
        <v>16.3</v>
      </c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45908</v>
      </c>
      <c r="C11" s="8">
        <v>14</v>
      </c>
      <c r="D11" s="9"/>
      <c r="E11" s="10">
        <v>16.3</v>
      </c>
      <c r="F11" s="33">
        <f t="shared" si="0"/>
        <v>228.20000000000002</v>
      </c>
      <c r="G11" s="19"/>
      <c r="H11" s="16"/>
      <c r="I11" s="17"/>
      <c r="J11" s="18"/>
    </row>
    <row r="12" spans="2:29" x14ac:dyDescent="0.25">
      <c r="B12" s="7">
        <v>45909</v>
      </c>
      <c r="C12" s="8">
        <v>14</v>
      </c>
      <c r="D12" s="9"/>
      <c r="E12" s="10">
        <v>16.3</v>
      </c>
      <c r="F12" s="33">
        <f t="shared" si="0"/>
        <v>228.20000000000002</v>
      </c>
      <c r="G12" s="19"/>
      <c r="H12" s="16"/>
      <c r="I12" s="17"/>
      <c r="J12" s="18"/>
    </row>
    <row r="13" spans="2:29" x14ac:dyDescent="0.25">
      <c r="B13" s="7">
        <v>45910</v>
      </c>
      <c r="C13" s="8">
        <v>16.5</v>
      </c>
      <c r="D13" s="9"/>
      <c r="E13" s="10">
        <v>16.3</v>
      </c>
      <c r="F13" s="33">
        <f t="shared" si="0"/>
        <v>268.95</v>
      </c>
      <c r="G13" s="19"/>
      <c r="H13" s="16"/>
      <c r="I13" s="17"/>
      <c r="J13" s="18"/>
    </row>
    <row r="14" spans="2:29" x14ac:dyDescent="0.25">
      <c r="B14" s="7">
        <v>45911</v>
      </c>
      <c r="C14" s="8">
        <v>14.5</v>
      </c>
      <c r="D14" s="9"/>
      <c r="E14" s="10">
        <v>16.3</v>
      </c>
      <c r="F14" s="33">
        <f t="shared" si="0"/>
        <v>236.35000000000002</v>
      </c>
      <c r="G14" s="19"/>
      <c r="H14" s="16"/>
      <c r="I14" s="17"/>
      <c r="J14" s="18"/>
    </row>
    <row r="15" spans="2:29" x14ac:dyDescent="0.25">
      <c r="B15" s="7">
        <v>45912</v>
      </c>
      <c r="C15" s="8">
        <v>14</v>
      </c>
      <c r="D15" s="9"/>
      <c r="E15" s="10">
        <v>16.3</v>
      </c>
      <c r="F15" s="33">
        <f t="shared" si="0"/>
        <v>228.20000000000002</v>
      </c>
      <c r="G15" s="19"/>
      <c r="H15" s="16"/>
      <c r="I15" s="17"/>
      <c r="J15" s="18"/>
    </row>
    <row r="16" spans="2:29" x14ac:dyDescent="0.25">
      <c r="B16" s="7">
        <v>45913</v>
      </c>
      <c r="C16" s="8">
        <v>6</v>
      </c>
      <c r="D16" s="9"/>
      <c r="E16" s="10">
        <v>16.3</v>
      </c>
      <c r="F16" s="33">
        <f t="shared" si="0"/>
        <v>97.800000000000011</v>
      </c>
      <c r="G16" s="19"/>
      <c r="H16" s="16"/>
      <c r="I16" s="17"/>
      <c r="J16" s="18"/>
    </row>
    <row r="17" spans="2:10" x14ac:dyDescent="0.25">
      <c r="B17" s="7">
        <v>45914</v>
      </c>
      <c r="C17" s="8">
        <v>13.5</v>
      </c>
      <c r="D17" s="9"/>
      <c r="E17" s="10">
        <v>16.3</v>
      </c>
      <c r="F17" s="33">
        <f t="shared" si="0"/>
        <v>220.05</v>
      </c>
      <c r="G17" s="19"/>
      <c r="H17" s="16"/>
      <c r="I17" s="17"/>
      <c r="J17" s="18"/>
    </row>
    <row r="18" spans="2:10" x14ac:dyDescent="0.25">
      <c r="B18" s="7">
        <v>45915</v>
      </c>
      <c r="C18" s="8">
        <v>13.5</v>
      </c>
      <c r="D18" s="9"/>
      <c r="E18" s="10">
        <v>16.3</v>
      </c>
      <c r="F18" s="33">
        <f t="shared" si="0"/>
        <v>220.05</v>
      </c>
      <c r="G18" s="19"/>
      <c r="H18" s="16"/>
      <c r="I18" s="17"/>
      <c r="J18" s="18"/>
    </row>
    <row r="19" spans="2:10" x14ac:dyDescent="0.25">
      <c r="B19" s="7">
        <v>45916</v>
      </c>
      <c r="C19" s="8">
        <v>14</v>
      </c>
      <c r="D19" s="9"/>
      <c r="E19" s="10">
        <v>16.3</v>
      </c>
      <c r="F19" s="33">
        <f t="shared" si="0"/>
        <v>228.20000000000002</v>
      </c>
      <c r="G19" s="19"/>
      <c r="H19" s="16"/>
      <c r="I19" s="17"/>
      <c r="J19" s="18"/>
    </row>
    <row r="20" spans="2:10" x14ac:dyDescent="0.25">
      <c r="B20" s="7">
        <v>45917</v>
      </c>
      <c r="C20" s="8">
        <v>9</v>
      </c>
      <c r="D20" s="9"/>
      <c r="E20" s="10">
        <v>16.3</v>
      </c>
      <c r="F20" s="33">
        <f t="shared" si="0"/>
        <v>146.70000000000002</v>
      </c>
      <c r="G20" s="19"/>
      <c r="H20" s="16"/>
      <c r="I20" s="17"/>
      <c r="J20" s="18"/>
    </row>
    <row r="21" spans="2:10" x14ac:dyDescent="0.25">
      <c r="B21" s="7">
        <v>45918</v>
      </c>
      <c r="C21" s="8">
        <v>13.5</v>
      </c>
      <c r="D21" s="9"/>
      <c r="E21" s="10">
        <v>16.3</v>
      </c>
      <c r="F21" s="33">
        <f t="shared" si="0"/>
        <v>220.05</v>
      </c>
      <c r="G21" s="19"/>
      <c r="H21" s="16"/>
      <c r="I21" s="17"/>
      <c r="J21" s="18"/>
    </row>
    <row r="22" spans="2:10" x14ac:dyDescent="0.25">
      <c r="B22" s="7">
        <v>45919</v>
      </c>
      <c r="C22" s="8">
        <v>13</v>
      </c>
      <c r="D22" s="9"/>
      <c r="E22" s="10">
        <v>16.3</v>
      </c>
      <c r="F22" s="33">
        <f t="shared" si="0"/>
        <v>211.9</v>
      </c>
      <c r="G22" s="19"/>
      <c r="H22" s="16"/>
      <c r="I22" s="17"/>
      <c r="J22" s="18"/>
    </row>
    <row r="23" spans="2:10" x14ac:dyDescent="0.25">
      <c r="B23" s="7">
        <v>45920</v>
      </c>
      <c r="C23" s="8">
        <v>13.5</v>
      </c>
      <c r="D23" s="9"/>
      <c r="E23" s="10">
        <v>16.3</v>
      </c>
      <c r="F23" s="33">
        <f t="shared" si="0"/>
        <v>220.05</v>
      </c>
      <c r="G23" s="19"/>
      <c r="H23" s="16"/>
      <c r="I23" s="17"/>
      <c r="J23" s="18"/>
    </row>
    <row r="24" spans="2:10" x14ac:dyDescent="0.25">
      <c r="B24" s="7">
        <v>45921</v>
      </c>
      <c r="C24" s="8">
        <v>13.5</v>
      </c>
      <c r="D24" s="9"/>
      <c r="E24" s="10">
        <v>16.3</v>
      </c>
      <c r="F24" s="33">
        <f t="shared" si="0"/>
        <v>220.05</v>
      </c>
      <c r="G24" s="19"/>
      <c r="H24" s="16"/>
      <c r="I24" s="17"/>
      <c r="J24" s="18"/>
    </row>
    <row r="25" spans="2:10" x14ac:dyDescent="0.25">
      <c r="B25" s="7">
        <v>45922</v>
      </c>
      <c r="C25" s="8">
        <v>11.5</v>
      </c>
      <c r="D25" s="9"/>
      <c r="E25" s="10">
        <v>16.3</v>
      </c>
      <c r="F25" s="33">
        <f t="shared" si="0"/>
        <v>187.45000000000002</v>
      </c>
      <c r="G25" s="19"/>
      <c r="H25" s="16"/>
      <c r="I25" s="17"/>
      <c r="J25" s="18"/>
    </row>
    <row r="26" spans="2:10" x14ac:dyDescent="0.25">
      <c r="B26" s="7">
        <v>45923</v>
      </c>
      <c r="C26" s="8">
        <v>7.5</v>
      </c>
      <c r="D26" s="9"/>
      <c r="E26" s="10">
        <v>16.3</v>
      </c>
      <c r="F26" s="33">
        <f t="shared" si="0"/>
        <v>122.25</v>
      </c>
      <c r="G26" s="19"/>
      <c r="H26" s="16"/>
      <c r="I26" s="17"/>
      <c r="J26" s="18"/>
    </row>
    <row r="27" spans="2:10" x14ac:dyDescent="0.25">
      <c r="B27" s="7">
        <v>45924</v>
      </c>
      <c r="C27" s="8">
        <v>19.5</v>
      </c>
      <c r="D27" s="9"/>
      <c r="E27" s="10">
        <v>16.3</v>
      </c>
      <c r="F27" s="33">
        <f t="shared" si="0"/>
        <v>317.85000000000002</v>
      </c>
      <c r="G27" s="19"/>
      <c r="H27" s="16"/>
      <c r="I27" s="17"/>
      <c r="J27" s="18"/>
    </row>
    <row r="28" spans="2:10" x14ac:dyDescent="0.25">
      <c r="B28" s="7">
        <v>45925</v>
      </c>
      <c r="C28" s="8">
        <v>14.5</v>
      </c>
      <c r="D28" s="9"/>
      <c r="E28" s="10">
        <v>16.3</v>
      </c>
      <c r="F28" s="33">
        <f t="shared" si="0"/>
        <v>236.35000000000002</v>
      </c>
      <c r="G28" s="19"/>
      <c r="H28" s="16"/>
      <c r="I28" s="17"/>
      <c r="J28" s="18"/>
    </row>
    <row r="29" spans="2:10" x14ac:dyDescent="0.25">
      <c r="B29" s="7">
        <v>45926</v>
      </c>
      <c r="C29" s="8">
        <v>13.5</v>
      </c>
      <c r="D29" s="9"/>
      <c r="E29" s="10">
        <v>16.3</v>
      </c>
      <c r="F29" s="33">
        <f t="shared" si="0"/>
        <v>220.05</v>
      </c>
      <c r="G29" s="19"/>
      <c r="H29" s="16"/>
      <c r="I29" s="17"/>
      <c r="J29" s="18"/>
    </row>
    <row r="30" spans="2:10" x14ac:dyDescent="0.25">
      <c r="B30" s="7">
        <v>45927</v>
      </c>
      <c r="C30" s="8">
        <v>13.5</v>
      </c>
      <c r="D30" s="9"/>
      <c r="E30" s="10">
        <v>16.3</v>
      </c>
      <c r="F30" s="33">
        <f t="shared" si="0"/>
        <v>220.05</v>
      </c>
      <c r="G30" s="19"/>
      <c r="H30" s="16"/>
      <c r="I30" s="17"/>
      <c r="J30" s="18"/>
    </row>
    <row r="31" spans="2:10" x14ac:dyDescent="0.25">
      <c r="B31" s="7">
        <v>45928</v>
      </c>
      <c r="C31" s="8">
        <v>8</v>
      </c>
      <c r="D31" s="9"/>
      <c r="E31" s="10">
        <v>16.3</v>
      </c>
      <c r="F31" s="33">
        <f t="shared" si="0"/>
        <v>130.4</v>
      </c>
      <c r="G31" s="19"/>
      <c r="H31" s="16"/>
      <c r="I31" s="17"/>
      <c r="J31" s="18"/>
    </row>
    <row r="32" spans="2:10" x14ac:dyDescent="0.25">
      <c r="B32" s="7">
        <v>45929</v>
      </c>
      <c r="C32" s="8">
        <v>16.5</v>
      </c>
      <c r="D32" s="9"/>
      <c r="E32" s="10">
        <v>16.3</v>
      </c>
      <c r="F32" s="33">
        <f t="shared" si="0"/>
        <v>268.95</v>
      </c>
      <c r="G32" s="19"/>
      <c r="H32" s="16"/>
      <c r="I32" s="17"/>
      <c r="J32" s="18"/>
    </row>
    <row r="33" spans="2:12" x14ac:dyDescent="0.25">
      <c r="B33" s="7">
        <v>45930</v>
      </c>
      <c r="C33" s="8">
        <v>14.5</v>
      </c>
      <c r="D33" s="9"/>
      <c r="E33" s="10">
        <v>16.3</v>
      </c>
      <c r="F33" s="33">
        <f t="shared" si="0"/>
        <v>236.35000000000002</v>
      </c>
      <c r="G33" s="19"/>
      <c r="H33" s="16"/>
      <c r="I33" s="17"/>
      <c r="J33" s="18"/>
    </row>
    <row r="34" spans="2:12" ht="15.75" thickBot="1" x14ac:dyDescent="0.3">
      <c r="B34" s="46"/>
      <c r="C34" s="47"/>
      <c r="D34" s="48"/>
      <c r="E34" s="10">
        <v>16.3</v>
      </c>
      <c r="F34" s="50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412.5</v>
      </c>
      <c r="D35" s="43">
        <f>SUM(D4:D34)</f>
        <v>0</v>
      </c>
      <c r="E35" s="44"/>
      <c r="F35" s="45" t="s">
        <v>4</v>
      </c>
      <c r="G35" s="24"/>
      <c r="H35" s="68" t="s">
        <v>11</v>
      </c>
      <c r="I35" s="68"/>
      <c r="J35" s="25">
        <f>SUM(J4:J34)</f>
        <v>6723.7540124999996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9" t="s">
        <v>13</v>
      </c>
      <c r="I36" s="69"/>
      <c r="J36" s="18">
        <f>F36+F37</f>
        <v>6723.75</v>
      </c>
      <c r="L36" s="31">
        <f>J36-J4-J5-J6</f>
        <v>6649.8559875000001</v>
      </c>
    </row>
    <row r="37" spans="2:12" x14ac:dyDescent="0.25">
      <c r="B37" s="26" t="s">
        <v>14</v>
      </c>
      <c r="C37" s="30">
        <f>C35</f>
        <v>412.5</v>
      </c>
      <c r="D37" s="9">
        <f>D35/1.03</f>
        <v>0</v>
      </c>
      <c r="E37" s="10"/>
      <c r="F37" s="33">
        <f>SUM(F4:F36)</f>
        <v>6723.75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70" t="s">
        <v>16</v>
      </c>
      <c r="C39" s="71"/>
      <c r="D39" s="27"/>
      <c r="E39" s="37"/>
      <c r="F39" s="38"/>
      <c r="G39" s="28"/>
      <c r="H39" s="72" t="s">
        <v>17</v>
      </c>
      <c r="I39" s="72"/>
      <c r="J39" s="29">
        <f>J36+J37+J38-J35</f>
        <v>-4.012499999589636E-3</v>
      </c>
    </row>
    <row r="40" spans="2:12" ht="15.75" thickBot="1" x14ac:dyDescent="0.3">
      <c r="B40" s="62"/>
      <c r="C40" s="63"/>
      <c r="D40" s="63"/>
      <c r="E40" s="63"/>
      <c r="F40" s="63"/>
      <c r="G40" s="63"/>
      <c r="H40" s="63"/>
      <c r="I40" s="63"/>
      <c r="J40" s="64"/>
    </row>
    <row r="41" spans="2:12" ht="15.75" thickBot="1" x14ac:dyDescent="0.3">
      <c r="B41" s="62"/>
      <c r="C41" s="63"/>
      <c r="D41" s="63"/>
      <c r="E41" s="63"/>
      <c r="F41" s="63"/>
      <c r="G41" s="63"/>
      <c r="H41" s="63"/>
      <c r="I41" s="63"/>
      <c r="J41" s="64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A6F63-01FF-4460-AC59-3A3DC3C6A76D}">
  <dimension ref="B1:AC43"/>
  <sheetViews>
    <sheetView zoomScale="85" zoomScaleNormal="85" workbookViewId="0">
      <selection activeCell="K13" sqref="K13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5" t="s">
        <v>33</v>
      </c>
      <c r="C2" s="66"/>
      <c r="D2" s="66"/>
      <c r="E2" s="66"/>
      <c r="F2" s="66"/>
      <c r="G2" s="66"/>
      <c r="H2" s="66"/>
      <c r="I2" s="66"/>
      <c r="J2" s="67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45931</v>
      </c>
      <c r="C4" s="8">
        <v>15</v>
      </c>
      <c r="D4" s="9"/>
      <c r="E4" s="10">
        <v>18.5</v>
      </c>
      <c r="F4" s="33">
        <f>E4*C4</f>
        <v>277.5</v>
      </c>
      <c r="G4" s="11"/>
      <c r="H4" s="12" t="s">
        <v>6</v>
      </c>
      <c r="I4" s="13">
        <v>0.01</v>
      </c>
      <c r="J4" s="14">
        <f>(F36+F37)*I4</f>
        <v>43.9375</v>
      </c>
    </row>
    <row r="5" spans="2:29" x14ac:dyDescent="0.25">
      <c r="B5" s="7">
        <v>45932</v>
      </c>
      <c r="C5" s="8">
        <v>15.5</v>
      </c>
      <c r="D5" s="9"/>
      <c r="E5" s="10">
        <v>18.5</v>
      </c>
      <c r="F5" s="33">
        <f t="shared" ref="F5:F34" si="0">E5*C5</f>
        <v>286.75</v>
      </c>
      <c r="G5" s="11"/>
      <c r="H5" s="12" t="s">
        <v>7</v>
      </c>
      <c r="I5" s="13">
        <v>1E-3</v>
      </c>
      <c r="J5" s="14">
        <f>(F36+F37-J4-J6)*I5</f>
        <v>4.3498125000000005</v>
      </c>
    </row>
    <row r="6" spans="2:29" x14ac:dyDescent="0.25">
      <c r="B6" s="7">
        <v>45933</v>
      </c>
      <c r="C6" s="8">
        <v>15</v>
      </c>
      <c r="D6" s="9"/>
      <c r="E6" s="10">
        <v>18.5</v>
      </c>
      <c r="F6" s="33">
        <f t="shared" si="0"/>
        <v>277.5</v>
      </c>
      <c r="G6" s="11"/>
      <c r="H6" s="12" t="s">
        <v>8</v>
      </c>
      <c r="I6" s="13"/>
      <c r="J6" s="14"/>
    </row>
    <row r="7" spans="2:29" x14ac:dyDescent="0.25">
      <c r="B7" s="7">
        <v>45934</v>
      </c>
      <c r="C7" s="8">
        <v>14.5</v>
      </c>
      <c r="D7" s="9"/>
      <c r="E7" s="10">
        <v>18.5</v>
      </c>
      <c r="F7" s="33">
        <f t="shared" si="0"/>
        <v>268.25</v>
      </c>
      <c r="G7" s="11"/>
      <c r="H7" s="12" t="s">
        <v>9</v>
      </c>
      <c r="I7" s="13"/>
      <c r="J7" s="14">
        <f>'EYLÜL 2025'!J39*-1</f>
        <v>4.012499999589636E-3</v>
      </c>
    </row>
    <row r="8" spans="2:29" x14ac:dyDescent="0.25">
      <c r="B8" s="7">
        <v>45935</v>
      </c>
      <c r="C8" s="8">
        <v>15</v>
      </c>
      <c r="D8" s="9"/>
      <c r="E8" s="10">
        <v>18.5</v>
      </c>
      <c r="F8" s="33">
        <f t="shared" si="0"/>
        <v>277.5</v>
      </c>
      <c r="G8" s="15">
        <v>45980</v>
      </c>
      <c r="H8" s="16" t="s">
        <v>38</v>
      </c>
      <c r="I8" s="17"/>
      <c r="J8" s="18">
        <v>4345.46</v>
      </c>
    </row>
    <row r="9" spans="2:29" x14ac:dyDescent="0.25">
      <c r="B9" s="7">
        <v>45936</v>
      </c>
      <c r="C9" s="8">
        <v>15</v>
      </c>
      <c r="D9" s="9"/>
      <c r="E9" s="10">
        <v>18.5</v>
      </c>
      <c r="F9" s="33">
        <f t="shared" si="0"/>
        <v>277.5</v>
      </c>
      <c r="G9" s="15"/>
      <c r="H9" s="16"/>
      <c r="I9" s="17"/>
      <c r="J9" s="18"/>
    </row>
    <row r="10" spans="2:29" x14ac:dyDescent="0.25">
      <c r="B10" s="7">
        <v>45937</v>
      </c>
      <c r="C10" s="8">
        <v>15.5</v>
      </c>
      <c r="D10" s="9"/>
      <c r="E10" s="10">
        <v>18.5</v>
      </c>
      <c r="F10" s="33">
        <f t="shared" si="0"/>
        <v>286.75</v>
      </c>
      <c r="G10" s="15"/>
      <c r="H10" s="16"/>
      <c r="I10" s="17"/>
      <c r="J10" s="18"/>
    </row>
    <row r="11" spans="2:29" x14ac:dyDescent="0.25">
      <c r="B11" s="7">
        <v>45938</v>
      </c>
      <c r="C11" s="8">
        <v>14</v>
      </c>
      <c r="D11" s="9"/>
      <c r="E11" s="10">
        <v>18.5</v>
      </c>
      <c r="F11" s="33">
        <f t="shared" si="0"/>
        <v>259</v>
      </c>
      <c r="G11" s="19"/>
      <c r="H11" s="16"/>
      <c r="I11" s="17"/>
      <c r="J11" s="18"/>
    </row>
    <row r="12" spans="2:29" x14ac:dyDescent="0.25">
      <c r="B12" s="7">
        <v>45939</v>
      </c>
      <c r="C12" s="8">
        <v>14</v>
      </c>
      <c r="D12" s="9"/>
      <c r="E12" s="10">
        <v>18.5</v>
      </c>
      <c r="F12" s="33">
        <f t="shared" si="0"/>
        <v>259</v>
      </c>
      <c r="G12" s="19"/>
      <c r="H12" s="16"/>
      <c r="I12" s="17"/>
      <c r="J12" s="18"/>
    </row>
    <row r="13" spans="2:29" x14ac:dyDescent="0.25">
      <c r="B13" s="7">
        <v>45940</v>
      </c>
      <c r="C13" s="8">
        <v>14</v>
      </c>
      <c r="D13" s="9"/>
      <c r="E13" s="10">
        <v>18.5</v>
      </c>
      <c r="F13" s="33">
        <f t="shared" si="0"/>
        <v>259</v>
      </c>
      <c r="G13" s="19"/>
      <c r="H13" s="16"/>
      <c r="I13" s="17"/>
      <c r="J13" s="18"/>
    </row>
    <row r="14" spans="2:29" x14ac:dyDescent="0.25">
      <c r="B14" s="7">
        <v>45941</v>
      </c>
      <c r="C14" s="8">
        <v>8.5</v>
      </c>
      <c r="D14" s="9"/>
      <c r="E14" s="10">
        <v>18.5</v>
      </c>
      <c r="F14" s="33">
        <f t="shared" si="0"/>
        <v>157.25</v>
      </c>
      <c r="G14" s="19"/>
      <c r="H14" s="16"/>
      <c r="I14" s="17"/>
      <c r="J14" s="18"/>
    </row>
    <row r="15" spans="2:29" x14ac:dyDescent="0.25">
      <c r="B15" s="7">
        <v>45942</v>
      </c>
      <c r="C15" s="8">
        <v>13</v>
      </c>
      <c r="D15" s="9"/>
      <c r="E15" s="10">
        <v>18.5</v>
      </c>
      <c r="F15" s="33">
        <f t="shared" si="0"/>
        <v>240.5</v>
      </c>
      <c r="G15" s="19"/>
      <c r="H15" s="16"/>
      <c r="I15" s="17"/>
      <c r="J15" s="18"/>
    </row>
    <row r="16" spans="2:29" x14ac:dyDescent="0.25">
      <c r="B16" s="7">
        <v>45943</v>
      </c>
      <c r="C16" s="8">
        <v>15.5</v>
      </c>
      <c r="D16" s="9"/>
      <c r="E16" s="10">
        <v>18.5</v>
      </c>
      <c r="F16" s="33">
        <f t="shared" si="0"/>
        <v>286.75</v>
      </c>
      <c r="G16" s="19"/>
      <c r="H16" s="16"/>
      <c r="I16" s="17"/>
      <c r="J16" s="18"/>
    </row>
    <row r="17" spans="2:10" x14ac:dyDescent="0.25">
      <c r="B17" s="7">
        <v>45944</v>
      </c>
      <c r="C17" s="8">
        <v>14.5</v>
      </c>
      <c r="D17" s="9"/>
      <c r="E17" s="10">
        <v>18.5</v>
      </c>
      <c r="F17" s="33">
        <f t="shared" si="0"/>
        <v>268.25</v>
      </c>
      <c r="G17" s="19"/>
      <c r="H17" s="16"/>
      <c r="I17" s="17"/>
      <c r="J17" s="18"/>
    </row>
    <row r="18" spans="2:10" x14ac:dyDescent="0.25">
      <c r="B18" s="7">
        <v>45945</v>
      </c>
      <c r="C18" s="8">
        <v>14</v>
      </c>
      <c r="D18" s="9"/>
      <c r="E18" s="10">
        <v>18.5</v>
      </c>
      <c r="F18" s="33">
        <f t="shared" si="0"/>
        <v>259</v>
      </c>
      <c r="G18" s="19"/>
      <c r="H18" s="16"/>
      <c r="I18" s="17"/>
      <c r="J18" s="18"/>
    </row>
    <row r="19" spans="2:10" x14ac:dyDescent="0.25">
      <c r="B19" s="7">
        <v>45946</v>
      </c>
      <c r="C19" s="8">
        <v>14.5</v>
      </c>
      <c r="D19" s="9"/>
      <c r="E19" s="10">
        <v>18.5</v>
      </c>
      <c r="F19" s="33">
        <f t="shared" si="0"/>
        <v>268.25</v>
      </c>
      <c r="G19" s="19"/>
      <c r="H19" s="16"/>
      <c r="I19" s="17"/>
      <c r="J19" s="18"/>
    </row>
    <row r="20" spans="2:10" x14ac:dyDescent="0.25">
      <c r="B20" s="7">
        <v>45947</v>
      </c>
      <c r="C20" s="8">
        <v>10</v>
      </c>
      <c r="D20" s="9"/>
      <c r="E20" s="10">
        <v>18.5</v>
      </c>
      <c r="F20" s="33">
        <f t="shared" si="0"/>
        <v>185</v>
      </c>
      <c r="G20" s="19"/>
      <c r="H20" s="16"/>
      <c r="I20" s="17"/>
      <c r="J20" s="18"/>
    </row>
    <row r="21" spans="2:10" x14ac:dyDescent="0.25">
      <c r="B21" s="7">
        <v>45948</v>
      </c>
      <c r="C21" s="8"/>
      <c r="D21" s="9"/>
      <c r="E21" s="10">
        <v>18.5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45949</v>
      </c>
      <c r="C22" s="8"/>
      <c r="D22" s="9"/>
      <c r="E22" s="10">
        <v>18.5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45950</v>
      </c>
      <c r="C23" s="8"/>
      <c r="D23" s="9"/>
      <c r="E23" s="10">
        <v>18.5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45951</v>
      </c>
      <c r="C24" s="8"/>
      <c r="D24" s="9"/>
      <c r="E24" s="10">
        <v>18.5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45952</v>
      </c>
      <c r="C25" s="8"/>
      <c r="D25" s="9"/>
      <c r="E25" s="10">
        <v>18.5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45953</v>
      </c>
      <c r="C26" s="8"/>
      <c r="D26" s="9"/>
      <c r="E26" s="10">
        <v>18.5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45954</v>
      </c>
      <c r="C27" s="8"/>
      <c r="D27" s="9"/>
      <c r="E27" s="10">
        <v>18.5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45955</v>
      </c>
      <c r="C28" s="8"/>
      <c r="D28" s="9"/>
      <c r="E28" s="10">
        <v>18.5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45956</v>
      </c>
      <c r="C29" s="8"/>
      <c r="D29" s="9"/>
      <c r="E29" s="10">
        <v>18.5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45957</v>
      </c>
      <c r="C30" s="8"/>
      <c r="D30" s="9"/>
      <c r="E30" s="10">
        <v>18.5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45958</v>
      </c>
      <c r="C31" s="8"/>
      <c r="D31" s="9"/>
      <c r="E31" s="10">
        <v>18.5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45959</v>
      </c>
      <c r="C32" s="8"/>
      <c r="D32" s="9"/>
      <c r="E32" s="10">
        <v>18.5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45960</v>
      </c>
      <c r="C33" s="8"/>
      <c r="D33" s="9"/>
      <c r="E33" s="10">
        <v>18.5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46">
        <v>45961</v>
      </c>
      <c r="C34" s="47"/>
      <c r="D34" s="48"/>
      <c r="E34" s="10">
        <v>18.5</v>
      </c>
      <c r="F34" s="50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237.5</v>
      </c>
      <c r="D35" s="43">
        <f>SUM(D4:D34)</f>
        <v>0</v>
      </c>
      <c r="E35" s="44"/>
      <c r="F35" s="45" t="s">
        <v>4</v>
      </c>
      <c r="G35" s="24"/>
      <c r="H35" s="68" t="s">
        <v>11</v>
      </c>
      <c r="I35" s="68"/>
      <c r="J35" s="25">
        <f>SUM(J4:J34)</f>
        <v>4393.7513249999993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9" t="s">
        <v>13</v>
      </c>
      <c r="I36" s="69"/>
      <c r="J36" s="18">
        <f>F36+F37</f>
        <v>4393.75</v>
      </c>
      <c r="L36" s="31">
        <f>J36-J4-J5-J6</f>
        <v>4345.4626875000004</v>
      </c>
    </row>
    <row r="37" spans="2:12" x14ac:dyDescent="0.25">
      <c r="B37" s="26" t="s">
        <v>14</v>
      </c>
      <c r="C37" s="30">
        <f>C35</f>
        <v>237.5</v>
      </c>
      <c r="D37" s="9">
        <f>D35/1.03</f>
        <v>0</v>
      </c>
      <c r="E37" s="10"/>
      <c r="F37" s="33">
        <f>SUM(F4:F36)</f>
        <v>4393.75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70" t="s">
        <v>16</v>
      </c>
      <c r="C39" s="71"/>
      <c r="D39" s="27"/>
      <c r="E39" s="37"/>
      <c r="F39" s="38"/>
      <c r="G39" s="28"/>
      <c r="H39" s="72" t="s">
        <v>17</v>
      </c>
      <c r="I39" s="72"/>
      <c r="J39" s="29">
        <f>J36+J37+J38-J35</f>
        <v>-1.3249999992694939E-3</v>
      </c>
    </row>
    <row r="40" spans="2:12" ht="15.75" thickBot="1" x14ac:dyDescent="0.3">
      <c r="B40" s="62"/>
      <c r="C40" s="63"/>
      <c r="D40" s="63"/>
      <c r="E40" s="63"/>
      <c r="F40" s="63"/>
      <c r="G40" s="63"/>
      <c r="H40" s="63"/>
      <c r="I40" s="63"/>
      <c r="J40" s="64"/>
    </row>
    <row r="41" spans="2:12" ht="15.75" thickBot="1" x14ac:dyDescent="0.3">
      <c r="B41" s="62"/>
      <c r="C41" s="63"/>
      <c r="D41" s="63"/>
      <c r="E41" s="63"/>
      <c r="F41" s="63"/>
      <c r="G41" s="63"/>
      <c r="H41" s="63"/>
      <c r="I41" s="63"/>
      <c r="J41" s="64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dimension ref="B1:AC43"/>
  <sheetViews>
    <sheetView zoomScale="85" zoomScaleNormal="85" workbookViewId="0">
      <selection activeCell="J5" sqref="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5"/>
      <c r="C2" s="66"/>
      <c r="D2" s="66"/>
      <c r="E2" s="66"/>
      <c r="F2" s="66"/>
      <c r="G2" s="66"/>
      <c r="H2" s="66"/>
      <c r="I2" s="66"/>
      <c r="J2" s="67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45962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45963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45964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45965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'EKİM 2025'!J39*-1</f>
        <v>1.3249999992694939E-3</v>
      </c>
    </row>
    <row r="8" spans="2:29" x14ac:dyDescent="0.25">
      <c r="B8" s="7">
        <v>45966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45967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45968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45969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45970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45971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45972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45973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45974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45975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45976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45977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45978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45979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45980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45981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45982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45983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45984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45985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45986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45987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45988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45989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45990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45991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/>
      <c r="C34" s="47"/>
      <c r="D34" s="48"/>
      <c r="E34" s="49"/>
      <c r="F34" s="50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68" t="s">
        <v>11</v>
      </c>
      <c r="I35" s="68"/>
      <c r="J35" s="25">
        <f>SUM(J4:J34)</f>
        <v>1.3249999992694939E-3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9" t="s">
        <v>13</v>
      </c>
      <c r="I36" s="69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70" t="s">
        <v>16</v>
      </c>
      <c r="C39" s="71"/>
      <c r="D39" s="27"/>
      <c r="E39" s="37"/>
      <c r="F39" s="38"/>
      <c r="G39" s="28"/>
      <c r="H39" s="72" t="s">
        <v>17</v>
      </c>
      <c r="I39" s="72"/>
      <c r="J39" s="29">
        <f>J36+J37+J38-J35</f>
        <v>-1.3249999992694939E-3</v>
      </c>
      <c r="M39" s="17"/>
      <c r="N39" s="40">
        <f>J39+N34</f>
        <v>-1.3249999992694939E-3</v>
      </c>
    </row>
    <row r="40" spans="2:14" ht="15.75" thickBot="1" x14ac:dyDescent="0.3">
      <c r="B40" s="62"/>
      <c r="C40" s="63"/>
      <c r="D40" s="63"/>
      <c r="E40" s="63"/>
      <c r="F40" s="63"/>
      <c r="G40" s="63"/>
      <c r="H40" s="63"/>
      <c r="I40" s="63"/>
      <c r="J40" s="64"/>
      <c r="M40" s="17" t="s">
        <v>25</v>
      </c>
      <c r="N40" s="40"/>
    </row>
    <row r="41" spans="2:14" ht="15.75" thickBot="1" x14ac:dyDescent="0.3">
      <c r="B41" s="62"/>
      <c r="C41" s="63"/>
      <c r="D41" s="63"/>
      <c r="E41" s="63"/>
      <c r="F41" s="63"/>
      <c r="G41" s="63"/>
      <c r="H41" s="63"/>
      <c r="I41" s="63"/>
      <c r="J41" s="64"/>
      <c r="M41" s="17" t="s">
        <v>32</v>
      </c>
      <c r="N41" s="40">
        <f>N40+N39</f>
        <v>-1.3249999992694939E-3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dimension ref="B1:AC43"/>
  <sheetViews>
    <sheetView zoomScale="85" zoomScaleNormal="85" workbookViewId="0">
      <selection activeCell="L11" sqref="L1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5"/>
      <c r="C2" s="66"/>
      <c r="D2" s="66"/>
      <c r="E2" s="66"/>
      <c r="F2" s="66"/>
      <c r="G2" s="66"/>
      <c r="H2" s="66"/>
      <c r="I2" s="66"/>
      <c r="J2" s="67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45992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45993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45994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45995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'KASIM 2025'!J39*-1</f>
        <v>1.3249999992694939E-3</v>
      </c>
    </row>
    <row r="8" spans="2:29" x14ac:dyDescent="0.25">
      <c r="B8" s="7">
        <v>45996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45997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45998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45999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46000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46001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46002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46003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46004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46005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46006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46007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46008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46009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46010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46011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46012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46013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46014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46015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46016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46017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46018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46019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46020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46021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>
        <v>46022</v>
      </c>
      <c r="C34" s="47"/>
      <c r="D34" s="48"/>
      <c r="E34" s="49"/>
      <c r="F34" s="50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68" t="s">
        <v>11</v>
      </c>
      <c r="I35" s="68"/>
      <c r="J35" s="25">
        <f>SUM(J4:J34)</f>
        <v>1.3249999992694939E-3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9" t="s">
        <v>13</v>
      </c>
      <c r="I36" s="69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70" t="s">
        <v>16</v>
      </c>
      <c r="C39" s="71"/>
      <c r="D39" s="27"/>
      <c r="E39" s="37"/>
      <c r="F39" s="38"/>
      <c r="G39" s="28"/>
      <c r="H39" s="72" t="s">
        <v>17</v>
      </c>
      <c r="I39" s="72"/>
      <c r="J39" s="29">
        <f>J36+J37+J38-J35</f>
        <v>-1.3249999992694939E-3</v>
      </c>
      <c r="M39" s="17"/>
      <c r="N39" s="40">
        <f>J39+N34</f>
        <v>-1.3249999992694939E-3</v>
      </c>
    </row>
    <row r="40" spans="2:14" ht="15.75" thickBot="1" x14ac:dyDescent="0.3">
      <c r="B40" s="62"/>
      <c r="C40" s="63"/>
      <c r="D40" s="63"/>
      <c r="E40" s="63"/>
      <c r="F40" s="63"/>
      <c r="G40" s="63"/>
      <c r="H40" s="63"/>
      <c r="I40" s="63"/>
      <c r="J40" s="64"/>
      <c r="M40" s="17" t="s">
        <v>25</v>
      </c>
      <c r="N40" s="40"/>
    </row>
    <row r="41" spans="2:14" ht="15.75" thickBot="1" x14ac:dyDescent="0.3">
      <c r="B41" s="62"/>
      <c r="C41" s="63"/>
      <c r="D41" s="63"/>
      <c r="E41" s="63"/>
      <c r="F41" s="63"/>
      <c r="G41" s="63"/>
      <c r="H41" s="63"/>
      <c r="I41" s="63"/>
      <c r="J41" s="64"/>
      <c r="M41" s="17" t="s">
        <v>32</v>
      </c>
      <c r="N41" s="40">
        <f>N40+N39</f>
        <v>-1.3249999992694939E-3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13</vt:i4>
      </vt:variant>
      <vt:variant>
        <vt:lpstr>Adlandırılmış Aralıklar</vt:lpstr>
      </vt:variant>
      <vt:variant>
        <vt:i4>2</vt:i4>
      </vt:variant>
    </vt:vector>
  </HeadingPairs>
  <TitlesOfParts>
    <vt:vector size="15" baseType="lpstr">
      <vt:lpstr>ARALIK 2024</vt:lpstr>
      <vt:lpstr>OCAK 2025</vt:lpstr>
      <vt:lpstr>ŞUBAT 2025</vt:lpstr>
      <vt:lpstr>MART 2025</vt:lpstr>
      <vt:lpstr>NİSAN 2025</vt:lpstr>
      <vt:lpstr>MAYIS 2025</vt:lpstr>
      <vt:lpstr>HAZİRAN 2025</vt:lpstr>
      <vt:lpstr>TEMMUZ 2025</vt:lpstr>
      <vt:lpstr>AĞUSTOS 2025</vt:lpstr>
      <vt:lpstr>EYLÜL 2025</vt:lpstr>
      <vt:lpstr>EKİM 2025</vt:lpstr>
      <vt:lpstr>KASIM 2025</vt:lpstr>
      <vt:lpstr>ARALIK 2025</vt:lpstr>
      <vt:lpstr>'ARALIK 2024'!Yazdırma_Alanı</vt:lpstr>
      <vt:lpstr>'OCAK 2025'!Yazdırma_Alanı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ronaldinho424</cp:lastModifiedBy>
  <cp:lastPrinted>2025-05-20T13:02:30Z</cp:lastPrinted>
  <dcterms:created xsi:type="dcterms:W3CDTF">2015-06-05T18:19:34Z</dcterms:created>
  <dcterms:modified xsi:type="dcterms:W3CDTF">2025-12-29T13:17:55Z</dcterms:modified>
</cp:coreProperties>
</file>